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166FC9C-4DDD-4819-A436-05494DAE7A84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  <sheet name="TEMMUZ 2026" sheetId="26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N1" i="23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N1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J36" i="26" l="1"/>
  <c r="J4" i="26"/>
  <c r="J5" i="26" s="1"/>
  <c r="J5" i="25"/>
  <c r="J36" i="25"/>
  <c r="J4" i="25"/>
  <c r="J4" i="24"/>
  <c r="J36" i="24"/>
  <c r="F37" i="23"/>
  <c r="J4" i="23" s="1"/>
  <c r="F37" i="22"/>
  <c r="J4" i="22" s="1"/>
  <c r="F37" i="21"/>
  <c r="J4" i="21" s="1"/>
  <c r="F37" i="20"/>
  <c r="J36" i="20" s="1"/>
  <c r="N1" i="19"/>
  <c r="N1" i="18"/>
  <c r="N1" i="17"/>
  <c r="J36" i="23" l="1"/>
  <c r="L36" i="26"/>
  <c r="L36" i="25"/>
  <c r="J5" i="24"/>
  <c r="J5" i="23"/>
  <c r="L36" i="23" s="1"/>
  <c r="J36" i="22"/>
  <c r="J5" i="22"/>
  <c r="J36" i="21"/>
  <c r="J5" i="21"/>
  <c r="L36" i="21" s="1"/>
  <c r="J4" i="20"/>
  <c r="J5" i="20" s="1"/>
  <c r="J5" i="16"/>
  <c r="L36" i="24" l="1"/>
  <c r="L36" i="22"/>
  <c r="L36" i="20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4" i="19" s="1"/>
  <c r="F37" i="18"/>
  <c r="J36" i="18" s="1"/>
  <c r="F37" i="17"/>
  <c r="J36" i="17" s="1"/>
  <c r="F37" i="16"/>
  <c r="J4" i="16" s="1"/>
  <c r="J36" i="16"/>
  <c r="J36" i="19" l="1"/>
  <c r="J5" i="19"/>
  <c r="J4" i="18"/>
  <c r="J4" i="17"/>
  <c r="J5" i="17" s="1"/>
  <c r="L36" i="16"/>
  <c r="L36" i="19" l="1"/>
  <c r="J5" i="18"/>
  <c r="L36" i="18" s="1"/>
  <c r="L36" i="17"/>
  <c r="J35" i="16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<sst xmlns="http://schemas.openxmlformats.org/spreadsheetml/2006/main" count="557" uniqueCount="61">
  <si>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</si>
  <si>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</si>
  <si>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</si>
  <si>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</si>
  <si>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</si>
  <si>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</si>
  <si>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</si>
  <si>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</si>
  <si>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</si>
  <si>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</si>
  <si>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</si>
  <si>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</si>
  <si>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</si>
  <si>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</si>
  <si>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</si>
  <si>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</si>
  <si>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</si>
  <si>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</si>
  <si>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</si>
  <si>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</si>
  <si>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</si>
  <si>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</si>
  <si>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</si>
  <si>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</si>
  <si>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</si>
  <si>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</si>
  <si>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</si>
  <si>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</si>
  <si>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</si>
  <si>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</si>
  <si>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</si>
  <si>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</si>
  <si>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</si>
  <si>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NEBAHAT ÖNAL</t>
  </si>
  <si>
    <t>VERİLEN ÇEKLER</t>
  </si>
  <si>
    <t>Z.ÇEK-253867</t>
  </si>
  <si>
    <t>Z.ÇEK-253866</t>
  </si>
  <si>
    <t>KASIM SÜTÜ</t>
  </si>
  <si>
    <t>EYYÜPAĞA VAKIF EFT</t>
  </si>
  <si>
    <t>1. TAKSİT</t>
  </si>
  <si>
    <t>2. TAKSİT</t>
  </si>
  <si>
    <t>3. TAKSİT</t>
  </si>
  <si>
    <t>4. TAKSİT</t>
  </si>
  <si>
    <t>V.EYYÜP AĞA</t>
  </si>
  <si>
    <t>ARALIK SÜTÜ</t>
  </si>
  <si>
    <t>OCAK SÜTÜ</t>
  </si>
  <si>
    <t>ŞUBAT SÜTÜ</t>
  </si>
  <si>
    <t>MART SÜTÜ</t>
  </si>
  <si>
    <t>NİSAN SÜTÜ</t>
  </si>
  <si>
    <t>MAYIS SÜTÜ</t>
  </si>
  <si>
    <t>HAZİRAN SÜTÜ</t>
  </si>
  <si>
    <t>V.EYYÜPAĞA</t>
  </si>
  <si>
    <t>Z.EYYÜPAĞA</t>
  </si>
  <si>
    <t>Z.K.EYYÜPAĞA</t>
  </si>
  <si>
    <t>Tes. Tar. 16/01 Süzek 1 Ad.</t>
  </si>
  <si>
    <t>D.EYYÜPAĞA</t>
  </si>
  <si>
    <t>MART 1. TAKSİT</t>
  </si>
  <si>
    <t>NİSAN 2. TAKSİT</t>
  </si>
  <si>
    <t>MAYIS 3. TAKSİT</t>
  </si>
  <si>
    <t>Z.KATILIM</t>
  </si>
  <si>
    <t>HAZİRAN 4.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</si>
</sst>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6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14" xfId="210" applyFont="1" applyBorder="1"/>
    <xf numFmtId="43" fontId="0" fillId="0" borderId="9" xfId="210" applyFont="1" applyBorder="1"/>
    <xf numFmtId="43" fontId="0" fillId="0" borderId="0" xfId="210" applyFont="1"/>
    <xf numFmtId="14" fontId="0" fillId="0" borderId="9" xfId="0" applyNumberFormat="1" applyBorder="1"/>
    <xf numFmtId="14" fontId="0" fillId="2" borderId="31" xfId="0" applyNumberFormat="1" applyFill="1" applyBorder="1"/>
    <xf numFmtId="0" fontId="0" fillId="2" borderId="31" xfId="0" applyFill="1" applyBorder="1"/>
    <xf numFmtId="43" fontId="0" fillId="2" borderId="31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0" fillId="0" borderId="9" xfId="210" applyFont="1" applyFill="1" applyBorder="1"/>
    <xf numFmtId="167" fontId="2" fillId="0" borderId="0" xfId="211" applyNumberFormat="1" applyAlignment="1">
      <alignment horizontal="left"/>
    </xf>
    <xf numFmtId="4" fontId="2" fillId="0" borderId="0" xfId="211" applyNumberFormat="1"/>
    <xf numFmtId="14" fontId="0" fillId="2" borderId="9" xfId="0" applyNumberFormat="1" applyFill="1" applyBorder="1"/>
    <xf numFmtId="43" fontId="0" fillId="2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3" xr:uid="{80D806E1-E314-44CD-9637-C45ED82E5736}"/>
    <cellStyle name="%20 - Vurgu1 11" xfId="233" xr:uid="{01AC2DF5-104E-4AFE-A25F-15450458839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00FB792B-AC00-4E7C-AD03-C0855539405A}"/>
    <cellStyle name="%20 - Vurgu2 11" xfId="236" xr:uid="{88AD368D-2313-42DA-830C-27BB2F30710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106A12A9-3B3B-460F-BA71-14DD75997F29}"/>
    <cellStyle name="%20 - Vurgu3 11" xfId="239" xr:uid="{DB9D9D27-2632-4350-AA4E-89711CA0C55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77461643-AD35-456A-A7E7-5830B8E1B775}"/>
    <cellStyle name="%20 - Vurgu4 11" xfId="242" xr:uid="{E31479E8-AE34-4CC3-B56E-2B4C68A74D2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4C2FC15-0D3B-44A4-A58C-CC54914C2D40}"/>
    <cellStyle name="%20 - Vurgu5 11" xfId="245" xr:uid="{C21FF07B-4672-4290-A781-81D9071D64D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63757FC5-312D-4370-8B32-5C9A899D08DD}"/>
    <cellStyle name="%20 - Vurgu6 11" xfId="248" xr:uid="{6D7AE8E6-A110-4A83-B74C-96B00142028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1F300EB2-16EB-433E-AE16-448352C2DFFB}"/>
    <cellStyle name="%40 - Vurgu1 11" xfId="234" xr:uid="{88A236CE-354F-4D71-A801-A1CE5B108BC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2AC6990D-7D59-4AE2-825C-FCD03DA1A6A5}"/>
    <cellStyle name="%40 - Vurgu2 11" xfId="237" xr:uid="{956B677D-9866-4BD4-AA6E-C9DF39FDF28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7E7916C7-A719-41F1-8062-B40232EADD51}"/>
    <cellStyle name="%40 - Vurgu3 11" xfId="240" xr:uid="{66E60AB9-AC5E-4A9F-94E1-879A73DE269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DA0470E4-2CCC-45AF-9452-6FEE13C904D9}"/>
    <cellStyle name="%40 - Vurgu4 11" xfId="243" xr:uid="{34F2B93F-0EBC-44DE-B54C-27E9B6B7AA5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F51B7B1B-2AC1-4196-AD90-D400C70AB019}"/>
    <cellStyle name="%40 - Vurgu5 11" xfId="246" xr:uid="{CBD151EE-E8DE-4175-AC2B-497C57EFEB6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6E2EA2A-9820-425A-9395-84431B0772D8}"/>
    <cellStyle name="%40 - Vurgu6 11" xfId="249" xr:uid="{16B711B7-A019-43F0-8DFA-46D1E6C906C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986741A9-4E3D-42E2-879D-8932E5E9E9CB}"/>
    <cellStyle name="%60 - Vurgu1 11" xfId="235" xr:uid="{41D57CA0-F2E2-408E-9906-47FA6EC70EF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708F1645-27CB-4B21-BF60-C4E25CC34A0E}"/>
    <cellStyle name="%60 - Vurgu2 11" xfId="238" xr:uid="{E899BC1D-2A2A-40AA-81A1-0F4102506F2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6AE47AE7-F96A-4DB0-A01F-FFEE3C7825C4}"/>
    <cellStyle name="%60 - Vurgu3 11" xfId="241" xr:uid="{2A8249B9-63D3-4E6B-8AAD-058E3F5B360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60EE03A8-0A1A-4852-8674-35AF1F191A6B}"/>
    <cellStyle name="%60 - Vurgu4 11" xfId="244" xr:uid="{D24B92C4-A66A-436C-9307-698976C6C5D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067EE85-F5C4-4636-A4C2-F8E791EDAC3B}"/>
    <cellStyle name="%60 - Vurgu5 11" xfId="247" xr:uid="{3F68A7BB-A9BC-4A29-A43B-19CCDB74FF5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31A37188-3A62-419E-BAA8-F7703BC55C55}"/>
    <cellStyle name="%60 - Vurgu6 11" xfId="250" xr:uid="{62DD7DF5-B568-4277-B91E-7E4A6EE2F69F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845FC6EC-8CE0-48C0-96E2-4FC5FD0C1CD0}"/>
    <cellStyle name="Normal 16" xfId="231" xr:uid="{EA5D7913-DE89-40C9-BA0A-F05647A7E0B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ADFB8311-01D8-4BFF-8A7D-662317AA05DA}"/>
    <cellStyle name="Not 13" xfId="232" xr:uid="{73571BA3-2A34-4CDF-A1C0-2E4962C3C83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3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42578125" customWidth="1"/>
    <col min="13" max="13" width="13.42578125" customWidth="1"/>
    <col min="14" max="14" width="13.42578125" style="50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800000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45931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3117.6740000000004</v>
      </c>
      <c r="L4" s="17" t="s">
        <v>37</v>
      </c>
      <c r="M4" s="17" t="s">
        <v>39</v>
      </c>
      <c r="N4" s="57"/>
    </row>
    <row r="5" spans="2:29" x14ac:dyDescent="0.25">
      <c r="B5" s="7">
        <v>45932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302.98701599999998</v>
      </c>
      <c r="L5" s="17" t="s">
        <v>44</v>
      </c>
      <c r="M5" s="17" t="s">
        <v>40</v>
      </c>
      <c r="N5" s="49"/>
    </row>
    <row r="6" spans="2:29" x14ac:dyDescent="0.25">
      <c r="B6" s="7">
        <v>45933</v>
      </c>
      <c r="C6" s="8">
        <v>527.5</v>
      </c>
      <c r="D6" s="9"/>
      <c r="E6" s="10">
        <v>19.600000000000001</v>
      </c>
      <c r="F6" s="33">
        <f t="shared" si="0"/>
        <v>10339</v>
      </c>
      <c r="G6" s="11"/>
      <c r="H6" s="12" t="s">
        <v>8</v>
      </c>
      <c r="I6" s="13"/>
      <c r="J6" s="14">
        <v>5662.71</v>
      </c>
      <c r="L6" s="17" t="s">
        <v>45</v>
      </c>
      <c r="M6" s="17" t="s">
        <v>41</v>
      </c>
      <c r="N6" s="49"/>
    </row>
    <row r="7" spans="2:29" x14ac:dyDescent="0.25">
      <c r="B7" s="7">
        <v>45934</v>
      </c>
      <c r="C7" s="8">
        <v>539</v>
      </c>
      <c r="D7" s="9"/>
      <c r="E7" s="10">
        <v>19.600000000000001</v>
      </c>
      <c r="F7" s="33">
        <f t="shared" si="0"/>
        <v>10564.400000000001</v>
      </c>
      <c r="G7" s="11"/>
      <c r="H7" s="12" t="s">
        <v>9</v>
      </c>
      <c r="I7" s="13"/>
      <c r="J7" s="14">
        <f>'EYLÜL 2025'!J39*-1</f>
        <v>0</v>
      </c>
      <c r="L7" s="17" t="s">
        <v>46</v>
      </c>
      <c r="M7" s="17" t="s">
        <v>42</v>
      </c>
      <c r="N7" s="49"/>
    </row>
    <row r="8" spans="2:29" x14ac:dyDescent="0.25">
      <c r="B8" s="7">
        <v>45935</v>
      </c>
      <c r="C8" s="8">
        <v>541</v>
      </c>
      <c r="D8" s="9"/>
      <c r="E8" s="10">
        <v>19.600000000000001</v>
      </c>
      <c r="F8" s="33">
        <f t="shared" si="0"/>
        <v>10603.6</v>
      </c>
      <c r="G8" s="15">
        <v>45933</v>
      </c>
      <c r="H8" s="16" t="s">
        <v>38</v>
      </c>
      <c r="I8" s="17"/>
      <c r="J8" s="18">
        <v>150000</v>
      </c>
      <c r="L8" s="51">
        <v>46015</v>
      </c>
      <c r="M8" s="17" t="s">
        <v>35</v>
      </c>
      <c r="N8" s="49">
        <v>400000</v>
      </c>
    </row>
    <row r="9" spans="2:29" x14ac:dyDescent="0.25">
      <c r="B9" s="7">
        <v>45936</v>
      </c>
      <c r="C9" s="8">
        <v>524</v>
      </c>
      <c r="D9" s="9"/>
      <c r="E9" s="10">
        <v>19.600000000000001</v>
      </c>
      <c r="F9" s="33">
        <f t="shared" si="0"/>
        <v>10270.400000000001</v>
      </c>
      <c r="G9" s="15"/>
      <c r="H9" s="16"/>
      <c r="I9" s="17"/>
      <c r="J9" s="18"/>
      <c r="L9" s="17" t="s">
        <v>47</v>
      </c>
      <c r="M9" s="17"/>
      <c r="N9" s="49"/>
    </row>
    <row r="10" spans="2:29" x14ac:dyDescent="0.25">
      <c r="B10" s="7">
        <v>45937</v>
      </c>
      <c r="C10" s="8">
        <v>554</v>
      </c>
      <c r="D10" s="9"/>
      <c r="E10" s="10">
        <v>19.600000000000001</v>
      </c>
      <c r="F10" s="33">
        <f t="shared" si="0"/>
        <v>10858.400000000001</v>
      </c>
      <c r="G10" s="15">
        <v>45987</v>
      </c>
      <c r="H10" s="16" t="s">
        <v>43</v>
      </c>
      <c r="I10" s="17"/>
      <c r="J10" s="18">
        <v>52684.03</v>
      </c>
      <c r="L10" s="17" t="s">
        <v>48</v>
      </c>
      <c r="M10" s="17"/>
      <c r="N10" s="49"/>
    </row>
    <row r="11" spans="2:29" x14ac:dyDescent="0.25">
      <c r="B11" s="7">
        <v>45938</v>
      </c>
      <c r="C11" s="8">
        <v>551</v>
      </c>
      <c r="D11" s="9"/>
      <c r="E11" s="10">
        <v>19.600000000000001</v>
      </c>
      <c r="F11" s="33">
        <f t="shared" si="0"/>
        <v>10799.6</v>
      </c>
      <c r="G11" s="15">
        <v>45989</v>
      </c>
      <c r="H11" s="16" t="s">
        <v>43</v>
      </c>
      <c r="I11" s="17"/>
      <c r="J11" s="18">
        <v>100000</v>
      </c>
      <c r="L11" s="17" t="s">
        <v>49</v>
      </c>
      <c r="M11" s="17"/>
      <c r="N11" s="49"/>
    </row>
    <row r="12" spans="2:29" x14ac:dyDescent="0.25">
      <c r="B12" s="7">
        <v>45939</v>
      </c>
      <c r="C12" s="8">
        <v>541</v>
      </c>
      <c r="D12" s="9"/>
      <c r="E12" s="10">
        <v>19.600000000000001</v>
      </c>
      <c r="F12" s="33">
        <f t="shared" si="0"/>
        <v>10603.6</v>
      </c>
      <c r="G12" s="19"/>
      <c r="H12" s="16"/>
      <c r="I12" s="17"/>
      <c r="J12" s="18"/>
      <c r="L12" s="17" t="s">
        <v>50</v>
      </c>
      <c r="M12" s="17"/>
      <c r="N12" s="49"/>
    </row>
    <row r="13" spans="2:29" x14ac:dyDescent="0.25">
      <c r="B13" s="7">
        <v>45940</v>
      </c>
      <c r="C13" s="8">
        <v>555.5</v>
      </c>
      <c r="D13" s="9"/>
      <c r="E13" s="10">
        <v>19.600000000000001</v>
      </c>
      <c r="F13" s="33">
        <f t="shared" si="0"/>
        <v>10887.800000000001</v>
      </c>
      <c r="G13" s="19"/>
      <c r="H13" s="16"/>
      <c r="I13" s="17"/>
      <c r="J13" s="18"/>
    </row>
    <row r="14" spans="2:29" x14ac:dyDescent="0.25">
      <c r="B14" s="7">
        <v>45941</v>
      </c>
      <c r="C14" s="8">
        <v>490</v>
      </c>
      <c r="D14" s="9"/>
      <c r="E14" s="10">
        <v>19.600000000000001</v>
      </c>
      <c r="F14" s="33">
        <f t="shared" si="0"/>
        <v>9604</v>
      </c>
      <c r="G14" s="19"/>
      <c r="H14" s="16"/>
      <c r="I14" s="17"/>
      <c r="J14" s="18"/>
      <c r="N14"/>
    </row>
    <row r="15" spans="2:29" x14ac:dyDescent="0.25">
      <c r="B15" s="7">
        <v>45942</v>
      </c>
      <c r="C15" s="8">
        <v>537</v>
      </c>
      <c r="D15" s="9"/>
      <c r="E15" s="10">
        <v>19.600000000000001</v>
      </c>
      <c r="F15" s="33">
        <f t="shared" si="0"/>
        <v>10525.2</v>
      </c>
      <c r="G15" s="19"/>
      <c r="H15" s="16"/>
      <c r="I15" s="17"/>
      <c r="J15" s="18"/>
      <c r="N15"/>
    </row>
    <row r="16" spans="2:29" x14ac:dyDescent="0.25">
      <c r="B16" s="7">
        <v>45943</v>
      </c>
      <c r="C16" s="8">
        <v>540</v>
      </c>
      <c r="D16" s="9"/>
      <c r="E16" s="10">
        <v>19.600000000000001</v>
      </c>
      <c r="F16" s="33">
        <f t="shared" si="0"/>
        <v>10584</v>
      </c>
      <c r="G16" s="19"/>
      <c r="H16" s="16"/>
      <c r="I16" s="17"/>
      <c r="J16" s="18"/>
      <c r="N16"/>
    </row>
    <row r="17" spans="2:14" x14ac:dyDescent="0.25">
      <c r="B17" s="7">
        <v>45944</v>
      </c>
      <c r="C17" s="8">
        <v>531.5</v>
      </c>
      <c r="D17" s="9"/>
      <c r="E17" s="10">
        <v>19.600000000000001</v>
      </c>
      <c r="F17" s="33">
        <f t="shared" si="0"/>
        <v>10417.400000000001</v>
      </c>
      <c r="G17" s="19"/>
      <c r="H17" s="16"/>
      <c r="I17" s="17"/>
      <c r="J17" s="18"/>
      <c r="N17"/>
    </row>
    <row r="18" spans="2:14" x14ac:dyDescent="0.25">
      <c r="B18" s="7">
        <v>45945</v>
      </c>
      <c r="C18" s="8">
        <v>521.5</v>
      </c>
      <c r="D18" s="9"/>
      <c r="E18" s="10">
        <v>19.600000000000001</v>
      </c>
      <c r="F18" s="33">
        <f t="shared" si="0"/>
        <v>10221.400000000001</v>
      </c>
      <c r="G18" s="19"/>
      <c r="H18" s="16"/>
      <c r="I18" s="17"/>
      <c r="J18" s="18"/>
      <c r="N18"/>
    </row>
    <row r="19" spans="2:14" x14ac:dyDescent="0.25">
      <c r="B19" s="7">
        <v>45946</v>
      </c>
      <c r="C19" s="8">
        <v>543.5</v>
      </c>
      <c r="D19" s="9"/>
      <c r="E19" s="10">
        <v>19.600000000000001</v>
      </c>
      <c r="F19" s="33">
        <f t="shared" si="0"/>
        <v>10652.6</v>
      </c>
      <c r="G19" s="19"/>
      <c r="H19" s="16"/>
      <c r="I19" s="17"/>
      <c r="J19" s="18"/>
      <c r="L19" s="58"/>
      <c r="M19" s="59"/>
    </row>
    <row r="20" spans="2:14" x14ac:dyDescent="0.25">
      <c r="B20" s="7">
        <v>45947</v>
      </c>
      <c r="C20" s="8">
        <v>535</v>
      </c>
      <c r="D20" s="9"/>
      <c r="E20" s="10">
        <v>19.600000000000001</v>
      </c>
      <c r="F20" s="33">
        <f t="shared" si="0"/>
        <v>10486</v>
      </c>
      <c r="G20" s="19"/>
      <c r="H20" s="16"/>
      <c r="I20" s="17"/>
      <c r="J20" s="18"/>
      <c r="L20" s="58"/>
      <c r="M20" s="59"/>
    </row>
    <row r="21" spans="2:14" x14ac:dyDescent="0.25">
      <c r="B21" s="7">
        <v>45948</v>
      </c>
      <c r="C21" s="8">
        <v>551</v>
      </c>
      <c r="D21" s="9"/>
      <c r="E21" s="10">
        <v>19.600000000000001</v>
      </c>
      <c r="F21" s="33">
        <f t="shared" si="0"/>
        <v>10799.6</v>
      </c>
      <c r="G21" s="19"/>
      <c r="H21" s="16"/>
      <c r="I21" s="17"/>
      <c r="J21" s="18"/>
    </row>
    <row r="22" spans="2:14" x14ac:dyDescent="0.25">
      <c r="B22" s="7">
        <v>45949</v>
      </c>
      <c r="C22" s="8">
        <v>562</v>
      </c>
      <c r="D22" s="9"/>
      <c r="E22" s="10">
        <v>19.600000000000001</v>
      </c>
      <c r="F22" s="33">
        <f t="shared" si="0"/>
        <v>11015.2</v>
      </c>
      <c r="G22" s="19"/>
      <c r="H22" s="16"/>
      <c r="I22" s="17"/>
      <c r="J22" s="18"/>
    </row>
    <row r="23" spans="2:14" x14ac:dyDescent="0.25">
      <c r="B23" s="7">
        <v>45950</v>
      </c>
      <c r="C23" s="8">
        <v>567</v>
      </c>
      <c r="D23" s="9"/>
      <c r="E23" s="10">
        <v>19.600000000000001</v>
      </c>
      <c r="F23" s="33">
        <f t="shared" si="0"/>
        <v>11113.2</v>
      </c>
      <c r="G23" s="19"/>
      <c r="H23" s="16"/>
      <c r="I23" s="17"/>
      <c r="J23" s="18"/>
    </row>
    <row r="24" spans="2:14" x14ac:dyDescent="0.25">
      <c r="B24" s="7">
        <v>45951</v>
      </c>
      <c r="C24" s="8">
        <v>545</v>
      </c>
      <c r="D24" s="9"/>
      <c r="E24" s="10">
        <v>19.600000000000001</v>
      </c>
      <c r="F24" s="33">
        <f t="shared" si="0"/>
        <v>10682</v>
      </c>
      <c r="G24" s="19"/>
      <c r="H24" s="16"/>
      <c r="I24" s="17"/>
      <c r="J24" s="18"/>
    </row>
    <row r="25" spans="2:14" x14ac:dyDescent="0.25">
      <c r="B25" s="7">
        <v>45952</v>
      </c>
      <c r="C25" s="8">
        <v>561</v>
      </c>
      <c r="D25" s="9"/>
      <c r="E25" s="10">
        <v>19.600000000000001</v>
      </c>
      <c r="F25" s="33">
        <f t="shared" si="0"/>
        <v>10995.6</v>
      </c>
      <c r="G25" s="19"/>
      <c r="H25" s="16"/>
      <c r="I25" s="17"/>
      <c r="J25" s="18"/>
    </row>
    <row r="26" spans="2:14" x14ac:dyDescent="0.25">
      <c r="B26" s="7">
        <v>45953</v>
      </c>
      <c r="C26" s="8">
        <v>557.5</v>
      </c>
      <c r="D26" s="9"/>
      <c r="E26" s="10">
        <v>19.600000000000001</v>
      </c>
      <c r="F26" s="33">
        <f t="shared" si="0"/>
        <v>10927</v>
      </c>
      <c r="G26" s="19"/>
      <c r="H26" s="16"/>
      <c r="I26" s="17"/>
      <c r="J26" s="18"/>
    </row>
    <row r="27" spans="2:14" x14ac:dyDescent="0.25">
      <c r="B27" s="7">
        <v>45954</v>
      </c>
      <c r="C27" s="8">
        <v>565.5</v>
      </c>
      <c r="D27" s="9"/>
      <c r="E27" s="10">
        <v>19.600000000000001</v>
      </c>
      <c r="F27" s="33">
        <f t="shared" si="0"/>
        <v>11083.800000000001</v>
      </c>
      <c r="G27" s="19"/>
      <c r="H27" s="16"/>
      <c r="I27" s="17"/>
      <c r="J27" s="18"/>
    </row>
    <row r="28" spans="2:14" x14ac:dyDescent="0.25">
      <c r="B28" s="7">
        <v>45955</v>
      </c>
      <c r="C28" s="8">
        <v>565</v>
      </c>
      <c r="D28" s="9"/>
      <c r="E28" s="10">
        <v>19.600000000000001</v>
      </c>
      <c r="F28" s="33">
        <f t="shared" si="0"/>
        <v>11074</v>
      </c>
      <c r="G28" s="19"/>
      <c r="H28" s="16"/>
      <c r="I28" s="17"/>
      <c r="J28" s="18"/>
    </row>
    <row r="29" spans="2:14" x14ac:dyDescent="0.25">
      <c r="B29" s="7">
        <v>45956</v>
      </c>
      <c r="C29" s="8">
        <v>565.5</v>
      </c>
      <c r="D29" s="9"/>
      <c r="E29" s="10">
        <v>19.600000000000001</v>
      </c>
      <c r="F29" s="33">
        <f t="shared" si="0"/>
        <v>11083.800000000001</v>
      </c>
      <c r="G29" s="19"/>
      <c r="H29" s="16"/>
      <c r="I29" s="17"/>
      <c r="J29" s="18"/>
    </row>
    <row r="30" spans="2:14" x14ac:dyDescent="0.25">
      <c r="B30" s="7">
        <v>45957</v>
      </c>
      <c r="C30" s="8">
        <v>556.5</v>
      </c>
      <c r="D30" s="9"/>
      <c r="E30" s="10">
        <v>19.600000000000001</v>
      </c>
      <c r="F30" s="33">
        <f t="shared" si="0"/>
        <v>10907.400000000001</v>
      </c>
      <c r="G30" s="19"/>
      <c r="H30" s="16"/>
      <c r="I30" s="17"/>
      <c r="J30" s="18"/>
    </row>
    <row r="31" spans="2:14" x14ac:dyDescent="0.25">
      <c r="B31" s="7">
        <v>45958</v>
      </c>
      <c r="C31" s="8">
        <v>571.5</v>
      </c>
      <c r="D31" s="9"/>
      <c r="E31" s="10">
        <v>19.600000000000001</v>
      </c>
      <c r="F31" s="33">
        <f t="shared" si="0"/>
        <v>11201.400000000001</v>
      </c>
      <c r="G31" s="19"/>
      <c r="H31" s="16"/>
      <c r="I31" s="17"/>
      <c r="J31" s="18"/>
    </row>
    <row r="32" spans="2:14" x14ac:dyDescent="0.25">
      <c r="B32" s="7">
        <v>45959</v>
      </c>
      <c r="C32" s="8">
        <v>564</v>
      </c>
      <c r="D32" s="9"/>
      <c r="E32" s="10">
        <v>19.600000000000001</v>
      </c>
      <c r="F32" s="33">
        <f t="shared" si="0"/>
        <v>11054.400000000001</v>
      </c>
      <c r="G32" s="19"/>
      <c r="H32" s="16"/>
      <c r="I32" s="17"/>
      <c r="J32" s="18"/>
    </row>
    <row r="33" spans="2:12" x14ac:dyDescent="0.25">
      <c r="B33" s="7">
        <v>45960</v>
      </c>
      <c r="C33" s="8">
        <v>573</v>
      </c>
      <c r="D33" s="9"/>
      <c r="E33" s="10">
        <v>19.600000000000001</v>
      </c>
      <c r="F33" s="33">
        <f t="shared" si="0"/>
        <v>11230.800000000001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570.5</v>
      </c>
      <c r="D34" s="45"/>
      <c r="E34" s="10">
        <v>19.600000000000001</v>
      </c>
      <c r="F34" s="47">
        <f t="shared" si="0"/>
        <v>11181.800000000001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15906.5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311767.40101599996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311767.40000000002</v>
      </c>
      <c r="L36" s="31">
        <f>J36-J4-J5-J6</f>
        <v>302684.02898399998</v>
      </c>
    </row>
    <row r="37" spans="2:12" x14ac:dyDescent="0.25">
      <c r="B37" s="26" t="s">
        <v>14</v>
      </c>
      <c r="C37" s="30">
        <f>C35</f>
        <v>15906.5</v>
      </c>
      <c r="D37" s="9">
        <f>D35/1.03</f>
        <v>0</v>
      </c>
      <c r="E37" s="10"/>
      <c r="F37" s="33">
        <f>SUM(F4:F36)</f>
        <v>311767.40000000002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-1.0159999364987016E-3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sortState xmlns:xlrd2="http://schemas.microsoft.com/office/spreadsheetml/2017/richdata2" ref="G8:J9">
    <sortCondition ref="G8:G9"/>
  </sortState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700000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45962</v>
      </c>
      <c r="C4" s="8">
        <v>570</v>
      </c>
      <c r="D4" s="9"/>
      <c r="E4" s="10">
        <v>20</v>
      </c>
      <c r="F4" s="33">
        <f>E4*C4</f>
        <v>11400</v>
      </c>
      <c r="G4" s="11"/>
      <c r="H4" s="12" t="s">
        <v>6</v>
      </c>
      <c r="I4" s="13">
        <v>0.01</v>
      </c>
      <c r="J4" s="14">
        <f>(F36+F37)*I4</f>
        <v>3222.6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45963</v>
      </c>
      <c r="C5" s="8">
        <v>567.5</v>
      </c>
      <c r="D5" s="9"/>
      <c r="E5" s="10">
        <v>20</v>
      </c>
      <c r="F5" s="33">
        <f t="shared" ref="F5:F34" si="0">E5*C5</f>
        <v>11350</v>
      </c>
      <c r="G5" s="11"/>
      <c r="H5" s="12" t="s">
        <v>7</v>
      </c>
      <c r="I5" s="13">
        <v>1E-3</v>
      </c>
      <c r="J5" s="14">
        <f>(F36+F37-J4-J6)*I5</f>
        <v>312.72110000000004</v>
      </c>
      <c r="L5" s="17" t="s">
        <v>44</v>
      </c>
      <c r="M5" s="17" t="s">
        <v>40</v>
      </c>
      <c r="N5" s="49"/>
    </row>
    <row r="6" spans="2:29" x14ac:dyDescent="0.25">
      <c r="B6" s="7">
        <v>45964</v>
      </c>
      <c r="C6" s="8">
        <v>565.5</v>
      </c>
      <c r="D6" s="9"/>
      <c r="E6" s="10">
        <v>20</v>
      </c>
      <c r="F6" s="33">
        <f t="shared" si="0"/>
        <v>11310</v>
      </c>
      <c r="G6" s="11"/>
      <c r="H6" s="12" t="s">
        <v>8</v>
      </c>
      <c r="I6" s="13"/>
      <c r="J6" s="14">
        <v>6316.3</v>
      </c>
      <c r="L6" s="17" t="s">
        <v>45</v>
      </c>
      <c r="M6" s="17" t="s">
        <v>41</v>
      </c>
      <c r="N6" s="49"/>
    </row>
    <row r="7" spans="2:29" x14ac:dyDescent="0.25">
      <c r="B7" s="7">
        <v>45965</v>
      </c>
      <c r="C7" s="8">
        <v>541</v>
      </c>
      <c r="D7" s="9"/>
      <c r="E7" s="10">
        <v>20</v>
      </c>
      <c r="F7" s="33">
        <f t="shared" si="0"/>
        <v>10820</v>
      </c>
      <c r="G7" s="11"/>
      <c r="H7" s="12" t="s">
        <v>9</v>
      </c>
      <c r="I7" s="13"/>
      <c r="J7" s="14">
        <f>'EKİM 2025'!J39*-1</f>
        <v>1.0159999364987016E-3</v>
      </c>
      <c r="L7" s="17" t="s">
        <v>46</v>
      </c>
      <c r="M7" s="17" t="s">
        <v>42</v>
      </c>
      <c r="N7" s="49"/>
    </row>
    <row r="8" spans="2:29" x14ac:dyDescent="0.25">
      <c r="B8" s="7">
        <v>45966</v>
      </c>
      <c r="C8" s="8">
        <v>557</v>
      </c>
      <c r="D8" s="9"/>
      <c r="E8" s="10">
        <v>20</v>
      </c>
      <c r="F8" s="33">
        <f t="shared" si="0"/>
        <v>11140</v>
      </c>
      <c r="G8" s="51"/>
      <c r="H8" s="17"/>
      <c r="I8" s="17"/>
      <c r="J8" s="57"/>
      <c r="L8" s="51">
        <v>46015</v>
      </c>
      <c r="M8" s="17" t="s">
        <v>35</v>
      </c>
      <c r="N8" s="49">
        <v>400000</v>
      </c>
    </row>
    <row r="9" spans="2:29" x14ac:dyDescent="0.25">
      <c r="B9" s="7">
        <v>45967</v>
      </c>
      <c r="C9" s="8">
        <v>547</v>
      </c>
      <c r="D9" s="9"/>
      <c r="E9" s="10">
        <v>20</v>
      </c>
      <c r="F9" s="33">
        <f t="shared" si="0"/>
        <v>10940</v>
      </c>
      <c r="G9" s="15"/>
      <c r="H9" s="17" t="s">
        <v>39</v>
      </c>
      <c r="I9" s="17"/>
      <c r="J9" s="18">
        <v>100000</v>
      </c>
      <c r="L9" s="17" t="s">
        <v>47</v>
      </c>
      <c r="M9" s="17"/>
      <c r="N9" s="49"/>
    </row>
    <row r="10" spans="2:29" x14ac:dyDescent="0.25">
      <c r="B10" s="7">
        <v>45968</v>
      </c>
      <c r="C10" s="8">
        <v>550</v>
      </c>
      <c r="D10" s="9"/>
      <c r="E10" s="10">
        <v>20</v>
      </c>
      <c r="F10" s="33">
        <f t="shared" si="0"/>
        <v>11000</v>
      </c>
      <c r="G10" s="15"/>
      <c r="H10" s="16"/>
      <c r="I10" s="17"/>
      <c r="J10" s="18"/>
      <c r="L10" s="17" t="s">
        <v>48</v>
      </c>
      <c r="M10" s="17"/>
      <c r="N10" s="49"/>
    </row>
    <row r="11" spans="2:29" x14ac:dyDescent="0.25">
      <c r="B11" s="7">
        <v>45969</v>
      </c>
      <c r="C11" s="8">
        <v>567.5</v>
      </c>
      <c r="D11" s="9"/>
      <c r="E11" s="10">
        <v>20</v>
      </c>
      <c r="F11" s="33">
        <f t="shared" si="0"/>
        <v>11350</v>
      </c>
      <c r="G11" s="19"/>
      <c r="H11" s="16"/>
      <c r="I11" s="17"/>
      <c r="J11" s="18"/>
      <c r="L11" s="17" t="s">
        <v>49</v>
      </c>
      <c r="M11" s="17"/>
      <c r="N11" s="49"/>
    </row>
    <row r="12" spans="2:29" x14ac:dyDescent="0.25">
      <c r="B12" s="7">
        <v>45970</v>
      </c>
      <c r="C12" s="8">
        <v>533</v>
      </c>
      <c r="D12" s="9"/>
      <c r="E12" s="10">
        <v>20</v>
      </c>
      <c r="F12" s="33">
        <f t="shared" si="0"/>
        <v>10660</v>
      </c>
      <c r="G12" s="19"/>
      <c r="H12" s="16"/>
      <c r="I12" s="17"/>
      <c r="J12" s="18"/>
      <c r="L12" s="17" t="s">
        <v>50</v>
      </c>
      <c r="M12" s="17"/>
      <c r="N12" s="49"/>
    </row>
    <row r="13" spans="2:29" x14ac:dyDescent="0.25">
      <c r="B13" s="7">
        <v>45971</v>
      </c>
      <c r="C13" s="8">
        <v>587</v>
      </c>
      <c r="D13" s="9"/>
      <c r="E13" s="10">
        <v>20</v>
      </c>
      <c r="F13" s="33">
        <f t="shared" si="0"/>
        <v>11740</v>
      </c>
      <c r="G13" s="19"/>
      <c r="H13" s="16"/>
      <c r="I13" s="17"/>
      <c r="J13" s="18"/>
    </row>
    <row r="14" spans="2:29" x14ac:dyDescent="0.25">
      <c r="B14" s="7">
        <v>45972</v>
      </c>
      <c r="C14" s="8">
        <v>534.5</v>
      </c>
      <c r="D14" s="9"/>
      <c r="E14" s="10">
        <v>20</v>
      </c>
      <c r="F14" s="33">
        <f t="shared" si="0"/>
        <v>10690</v>
      </c>
      <c r="G14" s="19"/>
      <c r="H14" s="16"/>
      <c r="I14" s="17"/>
      <c r="J14" s="18"/>
    </row>
    <row r="15" spans="2:29" x14ac:dyDescent="0.25">
      <c r="B15" s="7">
        <v>45973</v>
      </c>
      <c r="C15" s="8">
        <v>563</v>
      </c>
      <c r="D15" s="9"/>
      <c r="E15" s="10">
        <v>20</v>
      </c>
      <c r="F15" s="33">
        <f t="shared" si="0"/>
        <v>11260</v>
      </c>
      <c r="G15" s="19"/>
      <c r="H15" s="16"/>
      <c r="I15" s="17"/>
      <c r="J15" s="18"/>
    </row>
    <row r="16" spans="2:29" x14ac:dyDescent="0.25">
      <c r="B16" s="7">
        <v>45974</v>
      </c>
      <c r="C16" s="8">
        <v>552</v>
      </c>
      <c r="D16" s="9"/>
      <c r="E16" s="10">
        <v>20</v>
      </c>
      <c r="F16" s="33">
        <f t="shared" si="0"/>
        <v>11040</v>
      </c>
      <c r="G16" s="19"/>
      <c r="H16" s="16"/>
      <c r="I16" s="17"/>
      <c r="J16" s="18"/>
    </row>
    <row r="17" spans="2:10" x14ac:dyDescent="0.25">
      <c r="B17" s="7">
        <v>45975</v>
      </c>
      <c r="C17" s="8">
        <v>538</v>
      </c>
      <c r="D17" s="9"/>
      <c r="E17" s="10">
        <v>20</v>
      </c>
      <c r="F17" s="33">
        <f t="shared" si="0"/>
        <v>10760</v>
      </c>
      <c r="G17" s="15">
        <v>46017</v>
      </c>
      <c r="H17" s="16" t="s">
        <v>51</v>
      </c>
      <c r="I17" s="17"/>
      <c r="J17" s="18">
        <v>206034.01</v>
      </c>
    </row>
    <row r="18" spans="2:10" x14ac:dyDescent="0.25">
      <c r="B18" s="7">
        <v>45976</v>
      </c>
      <c r="C18" s="8">
        <v>527.5</v>
      </c>
      <c r="D18" s="9"/>
      <c r="E18" s="10">
        <v>20</v>
      </c>
      <c r="F18" s="33">
        <f t="shared" si="0"/>
        <v>10550</v>
      </c>
      <c r="G18" s="19"/>
      <c r="H18" s="16"/>
      <c r="I18" s="17"/>
      <c r="J18" s="18"/>
    </row>
    <row r="19" spans="2:10" x14ac:dyDescent="0.25">
      <c r="B19" s="7">
        <v>45977</v>
      </c>
      <c r="C19" s="8">
        <v>536.5</v>
      </c>
      <c r="D19" s="9"/>
      <c r="E19" s="10">
        <v>20</v>
      </c>
      <c r="F19" s="33">
        <f t="shared" si="0"/>
        <v>10730</v>
      </c>
      <c r="G19" s="15">
        <v>46037</v>
      </c>
      <c r="H19" s="16" t="s">
        <v>52</v>
      </c>
      <c r="I19" s="17"/>
      <c r="J19" s="18">
        <v>6374.37</v>
      </c>
    </row>
    <row r="20" spans="2:10" x14ac:dyDescent="0.25">
      <c r="B20" s="7">
        <v>45978</v>
      </c>
      <c r="C20" s="8">
        <v>520</v>
      </c>
      <c r="D20" s="9"/>
      <c r="E20" s="10">
        <v>20</v>
      </c>
      <c r="F20" s="33">
        <f t="shared" si="0"/>
        <v>10400</v>
      </c>
      <c r="G20" s="19"/>
      <c r="H20" s="16"/>
      <c r="I20" s="17"/>
      <c r="J20" s="18"/>
    </row>
    <row r="21" spans="2:10" x14ac:dyDescent="0.25">
      <c r="B21" s="7">
        <v>45979</v>
      </c>
      <c r="C21" s="8">
        <v>519</v>
      </c>
      <c r="D21" s="9"/>
      <c r="E21" s="10">
        <v>20</v>
      </c>
      <c r="F21" s="33">
        <f t="shared" si="0"/>
        <v>10380</v>
      </c>
      <c r="G21" s="19"/>
      <c r="H21" s="16"/>
      <c r="I21" s="17"/>
      <c r="J21" s="18"/>
    </row>
    <row r="22" spans="2:10" x14ac:dyDescent="0.25">
      <c r="B22" s="7">
        <v>45980</v>
      </c>
      <c r="C22" s="8">
        <v>508</v>
      </c>
      <c r="D22" s="9"/>
      <c r="E22" s="10">
        <v>20</v>
      </c>
      <c r="F22" s="33">
        <f t="shared" si="0"/>
        <v>10160</v>
      </c>
      <c r="G22" s="19"/>
      <c r="H22" s="16"/>
      <c r="I22" s="17"/>
      <c r="J22" s="18"/>
    </row>
    <row r="23" spans="2:10" x14ac:dyDescent="0.25">
      <c r="B23" s="7">
        <v>45981</v>
      </c>
      <c r="C23" s="8">
        <v>502</v>
      </c>
      <c r="D23" s="9"/>
      <c r="E23" s="10">
        <v>20</v>
      </c>
      <c r="F23" s="33">
        <f t="shared" si="0"/>
        <v>10040</v>
      </c>
      <c r="G23" s="19"/>
      <c r="H23" s="16"/>
      <c r="I23" s="17"/>
      <c r="J23" s="18"/>
    </row>
    <row r="24" spans="2:10" x14ac:dyDescent="0.25">
      <c r="B24" s="7">
        <v>45982</v>
      </c>
      <c r="C24" s="8">
        <v>519</v>
      </c>
      <c r="D24" s="9"/>
      <c r="E24" s="10">
        <v>20</v>
      </c>
      <c r="F24" s="33">
        <f t="shared" si="0"/>
        <v>10380</v>
      </c>
      <c r="G24" s="19"/>
      <c r="H24" s="16"/>
      <c r="I24" s="17"/>
      <c r="J24" s="18"/>
    </row>
    <row r="25" spans="2:10" x14ac:dyDescent="0.25">
      <c r="B25" s="7">
        <v>45983</v>
      </c>
      <c r="C25" s="8">
        <v>515</v>
      </c>
      <c r="D25" s="9"/>
      <c r="E25" s="10">
        <v>20</v>
      </c>
      <c r="F25" s="33">
        <f t="shared" si="0"/>
        <v>10300</v>
      </c>
      <c r="G25" s="19"/>
      <c r="H25" s="16"/>
      <c r="I25" s="17"/>
      <c r="J25" s="18"/>
    </row>
    <row r="26" spans="2:10" x14ac:dyDescent="0.25">
      <c r="B26" s="7">
        <v>45984</v>
      </c>
      <c r="C26" s="8">
        <v>518</v>
      </c>
      <c r="D26" s="9"/>
      <c r="E26" s="10">
        <v>20</v>
      </c>
      <c r="F26" s="33">
        <f t="shared" si="0"/>
        <v>10360</v>
      </c>
      <c r="G26" s="19"/>
      <c r="H26" s="16"/>
      <c r="I26" s="17"/>
      <c r="J26" s="18"/>
    </row>
    <row r="27" spans="2:10" x14ac:dyDescent="0.25">
      <c r="B27" s="7">
        <v>45985</v>
      </c>
      <c r="C27" s="8">
        <v>518.5</v>
      </c>
      <c r="D27" s="9"/>
      <c r="E27" s="10">
        <v>20</v>
      </c>
      <c r="F27" s="33">
        <f t="shared" si="0"/>
        <v>10370</v>
      </c>
      <c r="G27" s="19"/>
      <c r="H27" s="16"/>
      <c r="I27" s="17"/>
      <c r="J27" s="18"/>
    </row>
    <row r="28" spans="2:10" x14ac:dyDescent="0.25">
      <c r="B28" s="7">
        <v>45986</v>
      </c>
      <c r="C28" s="8">
        <v>518</v>
      </c>
      <c r="D28" s="9"/>
      <c r="E28" s="10">
        <v>20</v>
      </c>
      <c r="F28" s="33">
        <f t="shared" si="0"/>
        <v>10360</v>
      </c>
      <c r="G28" s="19"/>
      <c r="H28" s="16"/>
      <c r="I28" s="17"/>
      <c r="J28" s="18"/>
    </row>
    <row r="29" spans="2:10" x14ac:dyDescent="0.25">
      <c r="B29" s="7">
        <v>45987</v>
      </c>
      <c r="C29" s="8">
        <v>534</v>
      </c>
      <c r="D29" s="9"/>
      <c r="E29" s="10">
        <v>20</v>
      </c>
      <c r="F29" s="33">
        <f t="shared" si="0"/>
        <v>10680</v>
      </c>
      <c r="G29" s="19"/>
      <c r="H29" s="16"/>
      <c r="I29" s="17"/>
      <c r="J29" s="18"/>
    </row>
    <row r="30" spans="2:10" x14ac:dyDescent="0.25">
      <c r="B30" s="7">
        <v>45988</v>
      </c>
      <c r="C30" s="8">
        <v>537.5</v>
      </c>
      <c r="D30" s="9"/>
      <c r="E30" s="10">
        <v>20</v>
      </c>
      <c r="F30" s="33">
        <f t="shared" si="0"/>
        <v>10750</v>
      </c>
      <c r="G30" s="19"/>
      <c r="H30" s="16"/>
      <c r="I30" s="17"/>
      <c r="J30" s="18"/>
    </row>
    <row r="31" spans="2:10" x14ac:dyDescent="0.25">
      <c r="B31" s="7">
        <v>45989</v>
      </c>
      <c r="C31" s="8">
        <v>540.5</v>
      </c>
      <c r="D31" s="9"/>
      <c r="E31" s="10">
        <v>20</v>
      </c>
      <c r="F31" s="33">
        <f t="shared" si="0"/>
        <v>10810</v>
      </c>
      <c r="G31" s="19"/>
      <c r="H31" s="16"/>
      <c r="I31" s="17"/>
      <c r="J31" s="18"/>
    </row>
    <row r="32" spans="2:10" x14ac:dyDescent="0.25">
      <c r="B32" s="7">
        <v>45990</v>
      </c>
      <c r="C32" s="8">
        <v>521</v>
      </c>
      <c r="D32" s="9"/>
      <c r="E32" s="10">
        <v>20</v>
      </c>
      <c r="F32" s="33">
        <f t="shared" si="0"/>
        <v>10420</v>
      </c>
      <c r="G32" s="19"/>
      <c r="H32" s="16"/>
      <c r="I32" s="17"/>
      <c r="J32" s="18"/>
    </row>
    <row r="33" spans="2:12" x14ac:dyDescent="0.25">
      <c r="B33" s="7">
        <v>45991</v>
      </c>
      <c r="C33" s="8">
        <v>505.5</v>
      </c>
      <c r="D33" s="9"/>
      <c r="E33" s="10">
        <v>20</v>
      </c>
      <c r="F33" s="33">
        <f t="shared" si="0"/>
        <v>10110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16113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322260.00211599993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322260</v>
      </c>
      <c r="L36" s="31">
        <f>J36-J4-J5-J6</f>
        <v>312408.37890000001</v>
      </c>
    </row>
    <row r="37" spans="2:12" x14ac:dyDescent="0.25">
      <c r="B37" s="26" t="s">
        <v>14</v>
      </c>
      <c r="C37" s="30">
        <f>C35</f>
        <v>16113</v>
      </c>
      <c r="D37" s="9">
        <f>D35/1.03</f>
        <v>0</v>
      </c>
      <c r="E37" s="10"/>
      <c r="F37" s="33">
        <f>SUM(F4:F36)</f>
        <v>322260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-2.1159999305382371E-3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600000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45992</v>
      </c>
      <c r="C4" s="8">
        <v>514</v>
      </c>
      <c r="D4" s="9"/>
      <c r="E4" s="10">
        <v>20.5</v>
      </c>
      <c r="F4" s="33">
        <f>E4*C4</f>
        <v>10537</v>
      </c>
      <c r="G4" s="11"/>
      <c r="H4" s="12" t="s">
        <v>6</v>
      </c>
      <c r="I4" s="13">
        <v>0.01</v>
      </c>
      <c r="J4" s="14">
        <f>(F36+F37)*I4</f>
        <v>3240.7425000000003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45993</v>
      </c>
      <c r="C5" s="8">
        <v>506.5</v>
      </c>
      <c r="D5" s="9"/>
      <c r="E5" s="10">
        <v>20.5</v>
      </c>
      <c r="F5" s="33">
        <f t="shared" ref="F5:F34" si="0">E5*C5</f>
        <v>10383.25</v>
      </c>
      <c r="G5" s="11"/>
      <c r="H5" s="12" t="s">
        <v>7</v>
      </c>
      <c r="I5" s="13">
        <v>1E-3</v>
      </c>
      <c r="J5" s="14">
        <f>(F36+F37-J4-J6)*I5</f>
        <v>314.5101075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45994</v>
      </c>
      <c r="C6" s="8">
        <v>507</v>
      </c>
      <c r="D6" s="9"/>
      <c r="E6" s="10">
        <v>20.5</v>
      </c>
      <c r="F6" s="33">
        <f t="shared" si="0"/>
        <v>10393.5</v>
      </c>
      <c r="G6" s="11"/>
      <c r="H6" s="12" t="s">
        <v>8</v>
      </c>
      <c r="I6" s="13"/>
      <c r="J6" s="14">
        <v>6323.4</v>
      </c>
      <c r="L6" s="17" t="s">
        <v>45</v>
      </c>
      <c r="M6" s="17" t="s">
        <v>41</v>
      </c>
      <c r="N6" s="49"/>
    </row>
    <row r="7" spans="2:29" x14ac:dyDescent="0.25">
      <c r="B7" s="7">
        <v>45995</v>
      </c>
      <c r="C7" s="8">
        <v>503.5</v>
      </c>
      <c r="D7" s="9"/>
      <c r="E7" s="10">
        <v>20.5</v>
      </c>
      <c r="F7" s="33">
        <f t="shared" si="0"/>
        <v>10321.75</v>
      </c>
      <c r="G7" s="11"/>
      <c r="H7" s="12" t="s">
        <v>9</v>
      </c>
      <c r="I7" s="13"/>
      <c r="J7" s="14">
        <f>'KASIM 2025'!J39*-1</f>
        <v>2.1159999305382371E-3</v>
      </c>
      <c r="L7" s="17" t="s">
        <v>46</v>
      </c>
      <c r="M7" s="17" t="s">
        <v>42</v>
      </c>
      <c r="N7" s="49"/>
    </row>
    <row r="8" spans="2:29" x14ac:dyDescent="0.25">
      <c r="B8" s="7">
        <v>45996</v>
      </c>
      <c r="C8" s="8">
        <v>511.5</v>
      </c>
      <c r="D8" s="9"/>
      <c r="E8" s="10">
        <v>20.5</v>
      </c>
      <c r="F8" s="33">
        <f t="shared" si="0"/>
        <v>10485.75</v>
      </c>
      <c r="G8" s="15"/>
      <c r="H8" s="17" t="s">
        <v>40</v>
      </c>
      <c r="I8" s="17"/>
      <c r="J8" s="18">
        <v>100000</v>
      </c>
      <c r="L8" s="51">
        <v>46015</v>
      </c>
      <c r="M8" s="17" t="s">
        <v>35</v>
      </c>
      <c r="N8" s="49">
        <v>400000</v>
      </c>
    </row>
    <row r="9" spans="2:29" x14ac:dyDescent="0.25">
      <c r="B9" s="7">
        <v>45997</v>
      </c>
      <c r="C9" s="8">
        <v>521</v>
      </c>
      <c r="D9" s="9"/>
      <c r="E9" s="10">
        <v>20.5</v>
      </c>
      <c r="F9" s="33">
        <f t="shared" si="0"/>
        <v>10680.5</v>
      </c>
      <c r="G9" s="15"/>
      <c r="H9" s="16"/>
      <c r="I9" s="17"/>
      <c r="J9" s="18"/>
      <c r="L9" s="17" t="s">
        <v>47</v>
      </c>
      <c r="M9" s="17"/>
      <c r="N9" s="49"/>
    </row>
    <row r="10" spans="2:29" x14ac:dyDescent="0.25">
      <c r="B10" s="7">
        <v>45998</v>
      </c>
      <c r="C10" s="8">
        <v>523</v>
      </c>
      <c r="D10" s="9"/>
      <c r="E10" s="10">
        <v>20.5</v>
      </c>
      <c r="F10" s="33">
        <f t="shared" si="0"/>
        <v>10721.5</v>
      </c>
      <c r="G10" s="15"/>
      <c r="H10" s="16"/>
      <c r="I10" s="17"/>
      <c r="J10" s="18"/>
      <c r="L10" s="17" t="s">
        <v>48</v>
      </c>
      <c r="M10" s="17"/>
      <c r="N10" s="49"/>
    </row>
    <row r="11" spans="2:29" x14ac:dyDescent="0.25">
      <c r="B11" s="7">
        <v>45999</v>
      </c>
      <c r="C11" s="8">
        <v>519.5</v>
      </c>
      <c r="D11" s="9"/>
      <c r="E11" s="10">
        <v>20.5</v>
      </c>
      <c r="F11" s="33">
        <f t="shared" si="0"/>
        <v>10649.75</v>
      </c>
      <c r="G11" s="19"/>
      <c r="H11" s="16"/>
      <c r="I11" s="17"/>
      <c r="J11" s="18"/>
      <c r="L11" s="17" t="s">
        <v>49</v>
      </c>
      <c r="M11" s="17"/>
      <c r="N11" s="49"/>
    </row>
    <row r="12" spans="2:29" x14ac:dyDescent="0.25">
      <c r="B12" s="7">
        <v>46000</v>
      </c>
      <c r="C12" s="8">
        <v>527</v>
      </c>
      <c r="D12" s="9"/>
      <c r="E12" s="10">
        <v>20.5</v>
      </c>
      <c r="F12" s="33">
        <f t="shared" si="0"/>
        <v>10803.5</v>
      </c>
      <c r="G12" s="19"/>
      <c r="H12" s="16"/>
      <c r="I12" s="17"/>
      <c r="J12" s="18"/>
      <c r="L12" s="17" t="s">
        <v>50</v>
      </c>
      <c r="M12" s="17"/>
      <c r="N12" s="49"/>
    </row>
    <row r="13" spans="2:29" x14ac:dyDescent="0.25">
      <c r="B13" s="7">
        <v>46001</v>
      </c>
      <c r="C13" s="8">
        <v>530</v>
      </c>
      <c r="D13" s="9"/>
      <c r="E13" s="10">
        <v>20.5</v>
      </c>
      <c r="F13" s="33">
        <f t="shared" si="0"/>
        <v>10865</v>
      </c>
      <c r="G13" s="19"/>
      <c r="H13" s="16"/>
      <c r="I13" s="17"/>
      <c r="J13" s="18"/>
    </row>
    <row r="14" spans="2:29" x14ac:dyDescent="0.25">
      <c r="B14" s="7">
        <v>46002</v>
      </c>
      <c r="C14" s="8">
        <v>517</v>
      </c>
      <c r="D14" s="9"/>
      <c r="E14" s="10">
        <v>20.5</v>
      </c>
      <c r="F14" s="33">
        <f t="shared" si="0"/>
        <v>10598.5</v>
      </c>
      <c r="G14" s="15">
        <v>46045</v>
      </c>
      <c r="H14" s="16" t="s">
        <v>53</v>
      </c>
      <c r="I14" s="17"/>
      <c r="J14" s="18">
        <v>206378.21</v>
      </c>
    </row>
    <row r="15" spans="2:29" x14ac:dyDescent="0.25">
      <c r="B15" s="7">
        <v>46003</v>
      </c>
      <c r="C15" s="8">
        <v>511.5</v>
      </c>
      <c r="D15" s="9"/>
      <c r="E15" s="10">
        <v>20.5</v>
      </c>
      <c r="F15" s="33">
        <f t="shared" si="0"/>
        <v>10485.75</v>
      </c>
      <c r="G15" s="19"/>
      <c r="H15" s="16"/>
      <c r="I15" s="17"/>
      <c r="J15" s="18"/>
    </row>
    <row r="16" spans="2:29" x14ac:dyDescent="0.25">
      <c r="B16" s="7">
        <v>46004</v>
      </c>
      <c r="C16" s="8">
        <v>511.5</v>
      </c>
      <c r="D16" s="9"/>
      <c r="E16" s="10">
        <v>20.5</v>
      </c>
      <c r="F16" s="33">
        <f t="shared" si="0"/>
        <v>10485.75</v>
      </c>
      <c r="G16" s="19"/>
      <c r="H16" s="16"/>
      <c r="I16" s="17"/>
      <c r="J16" s="18"/>
    </row>
    <row r="17" spans="2:10" x14ac:dyDescent="0.25">
      <c r="B17" s="7">
        <v>46005</v>
      </c>
      <c r="C17" s="8">
        <v>492</v>
      </c>
      <c r="D17" s="9"/>
      <c r="E17" s="10">
        <v>20.5</v>
      </c>
      <c r="F17" s="33">
        <f t="shared" si="0"/>
        <v>10086</v>
      </c>
      <c r="G17" s="15"/>
      <c r="H17" s="16"/>
      <c r="I17" s="17"/>
      <c r="J17" s="18"/>
    </row>
    <row r="18" spans="2:10" x14ac:dyDescent="0.25">
      <c r="B18" s="7">
        <v>46006</v>
      </c>
      <c r="C18" s="8">
        <v>495.5</v>
      </c>
      <c r="D18" s="9"/>
      <c r="E18" s="10">
        <v>20.5</v>
      </c>
      <c r="F18" s="33">
        <f t="shared" si="0"/>
        <v>10157.75</v>
      </c>
      <c r="G18" s="19"/>
      <c r="H18" s="16"/>
      <c r="I18" s="17"/>
      <c r="J18" s="18"/>
    </row>
    <row r="19" spans="2:10" x14ac:dyDescent="0.25">
      <c r="B19" s="7">
        <v>46007</v>
      </c>
      <c r="C19" s="8">
        <v>516</v>
      </c>
      <c r="D19" s="9"/>
      <c r="E19" s="10">
        <v>20.5</v>
      </c>
      <c r="F19" s="33">
        <f t="shared" si="0"/>
        <v>10578</v>
      </c>
      <c r="G19" s="19"/>
      <c r="H19" s="16"/>
      <c r="I19" s="17"/>
      <c r="J19" s="18"/>
    </row>
    <row r="20" spans="2:10" x14ac:dyDescent="0.25">
      <c r="B20" s="7">
        <v>46008</v>
      </c>
      <c r="C20" s="8">
        <v>512</v>
      </c>
      <c r="D20" s="9"/>
      <c r="E20" s="10">
        <v>20.5</v>
      </c>
      <c r="F20" s="33">
        <f t="shared" si="0"/>
        <v>10496</v>
      </c>
      <c r="G20" s="19"/>
      <c r="H20" s="16"/>
      <c r="I20" s="17"/>
      <c r="J20" s="18"/>
    </row>
    <row r="21" spans="2:10" x14ac:dyDescent="0.25">
      <c r="B21" s="7">
        <v>46009</v>
      </c>
      <c r="C21" s="8">
        <v>520.5</v>
      </c>
      <c r="D21" s="9"/>
      <c r="E21" s="10">
        <v>20.5</v>
      </c>
      <c r="F21" s="33">
        <f t="shared" si="0"/>
        <v>10670.25</v>
      </c>
      <c r="G21" s="19"/>
      <c r="H21" s="16"/>
      <c r="I21" s="17"/>
      <c r="J21" s="18"/>
    </row>
    <row r="22" spans="2:10" x14ac:dyDescent="0.25">
      <c r="B22" s="7">
        <v>46010</v>
      </c>
      <c r="C22" s="8">
        <v>507.5</v>
      </c>
      <c r="D22" s="9"/>
      <c r="E22" s="10">
        <v>20.5</v>
      </c>
      <c r="F22" s="33">
        <f t="shared" si="0"/>
        <v>10403.75</v>
      </c>
      <c r="G22" s="19"/>
      <c r="H22" s="16"/>
      <c r="I22" s="17"/>
      <c r="J22" s="18"/>
    </row>
    <row r="23" spans="2:10" x14ac:dyDescent="0.25">
      <c r="B23" s="7">
        <v>46011</v>
      </c>
      <c r="C23" s="8">
        <v>502</v>
      </c>
      <c r="D23" s="9"/>
      <c r="E23" s="10">
        <v>20.5</v>
      </c>
      <c r="F23" s="33">
        <f t="shared" si="0"/>
        <v>10291</v>
      </c>
      <c r="G23" s="19"/>
      <c r="H23" s="16"/>
      <c r="I23" s="17"/>
      <c r="J23" s="18"/>
    </row>
    <row r="24" spans="2:10" x14ac:dyDescent="0.25">
      <c r="B24" s="7">
        <v>46012</v>
      </c>
      <c r="C24" s="8">
        <v>492.5</v>
      </c>
      <c r="D24" s="9"/>
      <c r="E24" s="10">
        <v>20.5</v>
      </c>
      <c r="F24" s="33">
        <f t="shared" si="0"/>
        <v>10096.25</v>
      </c>
      <c r="G24" s="19"/>
      <c r="H24" s="16"/>
      <c r="I24" s="17"/>
      <c r="J24" s="18"/>
    </row>
    <row r="25" spans="2:10" x14ac:dyDescent="0.25">
      <c r="B25" s="7">
        <v>46013</v>
      </c>
      <c r="C25" s="8">
        <v>491</v>
      </c>
      <c r="D25" s="9"/>
      <c r="E25" s="10">
        <v>20.5</v>
      </c>
      <c r="F25" s="33">
        <f t="shared" si="0"/>
        <v>10065.5</v>
      </c>
      <c r="G25" s="19"/>
      <c r="H25" s="16"/>
      <c r="I25" s="17"/>
      <c r="J25" s="18"/>
    </row>
    <row r="26" spans="2:10" x14ac:dyDescent="0.25">
      <c r="B26" s="7">
        <v>46014</v>
      </c>
      <c r="C26" s="8">
        <v>496.5</v>
      </c>
      <c r="D26" s="9"/>
      <c r="E26" s="10">
        <v>20.5</v>
      </c>
      <c r="F26" s="33">
        <f t="shared" si="0"/>
        <v>10178.25</v>
      </c>
      <c r="G26" s="19"/>
      <c r="H26" s="16"/>
      <c r="I26" s="17"/>
      <c r="J26" s="18"/>
    </row>
    <row r="27" spans="2:10" x14ac:dyDescent="0.25">
      <c r="B27" s="7">
        <v>46015</v>
      </c>
      <c r="C27" s="8">
        <v>496.5</v>
      </c>
      <c r="D27" s="9"/>
      <c r="E27" s="10">
        <v>20.5</v>
      </c>
      <c r="F27" s="33">
        <f t="shared" si="0"/>
        <v>10178.25</v>
      </c>
      <c r="G27" s="19"/>
      <c r="H27" s="16"/>
      <c r="I27" s="17"/>
      <c r="J27" s="18"/>
    </row>
    <row r="28" spans="2:10" x14ac:dyDescent="0.25">
      <c r="B28" s="7">
        <v>46016</v>
      </c>
      <c r="C28" s="8">
        <v>503</v>
      </c>
      <c r="D28" s="9"/>
      <c r="E28" s="10">
        <v>20.5</v>
      </c>
      <c r="F28" s="33">
        <f t="shared" si="0"/>
        <v>10311.5</v>
      </c>
      <c r="G28" s="19"/>
      <c r="H28" s="16"/>
      <c r="I28" s="17"/>
      <c r="J28" s="18"/>
    </row>
    <row r="29" spans="2:10" x14ac:dyDescent="0.25">
      <c r="B29" s="7">
        <v>46017</v>
      </c>
      <c r="C29" s="8">
        <v>520.5</v>
      </c>
      <c r="D29" s="9"/>
      <c r="E29" s="10">
        <v>20.5</v>
      </c>
      <c r="F29" s="33">
        <f t="shared" si="0"/>
        <v>10670.25</v>
      </c>
      <c r="G29" s="19"/>
      <c r="H29" s="16"/>
      <c r="I29" s="17"/>
      <c r="J29" s="18"/>
    </row>
    <row r="30" spans="2:10" x14ac:dyDescent="0.25">
      <c r="B30" s="7">
        <v>46018</v>
      </c>
      <c r="C30" s="8">
        <v>534</v>
      </c>
      <c r="D30" s="9"/>
      <c r="E30" s="10">
        <v>20.5</v>
      </c>
      <c r="F30" s="33">
        <f t="shared" si="0"/>
        <v>10947</v>
      </c>
      <c r="G30" s="19"/>
      <c r="H30" s="16"/>
      <c r="I30" s="17"/>
      <c r="J30" s="18"/>
    </row>
    <row r="31" spans="2:10" x14ac:dyDescent="0.25">
      <c r="B31" s="7">
        <v>46019</v>
      </c>
      <c r="C31" s="8">
        <v>506.5</v>
      </c>
      <c r="D31" s="9"/>
      <c r="E31" s="10">
        <v>20.5</v>
      </c>
      <c r="F31" s="33">
        <f t="shared" si="0"/>
        <v>10383.25</v>
      </c>
      <c r="G31" s="19"/>
      <c r="H31" s="16"/>
      <c r="I31" s="17"/>
      <c r="J31" s="18"/>
    </row>
    <row r="32" spans="2:10" x14ac:dyDescent="0.25">
      <c r="B32" s="7">
        <v>46020</v>
      </c>
      <c r="C32" s="8">
        <v>503</v>
      </c>
      <c r="D32" s="9"/>
      <c r="E32" s="10">
        <v>20.5</v>
      </c>
      <c r="F32" s="33">
        <f t="shared" si="0"/>
        <v>10311.5</v>
      </c>
      <c r="G32" s="19"/>
      <c r="H32" s="16"/>
      <c r="I32" s="17"/>
      <c r="J32" s="18"/>
    </row>
    <row r="33" spans="2:12" x14ac:dyDescent="0.25">
      <c r="B33" s="7">
        <v>46021</v>
      </c>
      <c r="C33" s="8">
        <v>513</v>
      </c>
      <c r="D33" s="9"/>
      <c r="E33" s="10">
        <v>20.5</v>
      </c>
      <c r="F33" s="33">
        <f t="shared" si="0"/>
        <v>10516.5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503.5</v>
      </c>
      <c r="D34" s="45"/>
      <c r="E34" s="10">
        <v>20.5</v>
      </c>
      <c r="F34" s="47">
        <f t="shared" si="0"/>
        <v>10321.75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15808.5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316256.86472349992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324074.25</v>
      </c>
      <c r="L36" s="31">
        <f>J36-J4-J5-J6</f>
        <v>314195.59739249997</v>
      </c>
    </row>
    <row r="37" spans="2:12" x14ac:dyDescent="0.25">
      <c r="B37" s="26" t="s">
        <v>14</v>
      </c>
      <c r="C37" s="30">
        <f>C35</f>
        <v>15808.5</v>
      </c>
      <c r="D37" s="9">
        <f>D35/1.03</f>
        <v>0</v>
      </c>
      <c r="E37" s="10"/>
      <c r="F37" s="33">
        <f>SUM(F4:F36)</f>
        <v>324074.25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7817.3852765000775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4A0E1-B131-407E-AEF9-0F591BFEA356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500000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46023</v>
      </c>
      <c r="C4" s="8">
        <v>526</v>
      </c>
      <c r="D4" s="9"/>
      <c r="E4" s="10">
        <v>21</v>
      </c>
      <c r="F4" s="33">
        <f>E4*C4</f>
        <v>11046</v>
      </c>
      <c r="G4" s="11"/>
      <c r="H4" s="12" t="s">
        <v>6</v>
      </c>
      <c r="I4" s="13">
        <v>0.01</v>
      </c>
      <c r="J4" s="14">
        <f>(F36+F37)*I4</f>
        <v>3633.1275000000001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46024</v>
      </c>
      <c r="C5" s="8">
        <v>543</v>
      </c>
      <c r="D5" s="9"/>
      <c r="E5" s="10">
        <v>21</v>
      </c>
      <c r="F5" s="33">
        <f t="shared" ref="F5:F34" si="0">E5*C5</f>
        <v>11403</v>
      </c>
      <c r="G5" s="11"/>
      <c r="H5" s="12" t="s">
        <v>7</v>
      </c>
      <c r="I5" s="13">
        <v>1E-3</v>
      </c>
      <c r="J5" s="14">
        <f>(F36+F37-J4-J6)*I5</f>
        <v>352.96218249999998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46025</v>
      </c>
      <c r="C6" s="8">
        <v>490.5</v>
      </c>
      <c r="D6" s="9"/>
      <c r="E6" s="10">
        <v>21</v>
      </c>
      <c r="F6" s="33">
        <f t="shared" si="0"/>
        <v>10300.5</v>
      </c>
      <c r="G6" s="11"/>
      <c r="H6" s="12" t="s">
        <v>8</v>
      </c>
      <c r="I6" s="13"/>
      <c r="J6" s="14">
        <v>6717.44</v>
      </c>
      <c r="L6" s="55" t="s">
        <v>45</v>
      </c>
      <c r="M6" s="55" t="s">
        <v>41</v>
      </c>
      <c r="N6" s="56">
        <v>-100000</v>
      </c>
    </row>
    <row r="7" spans="2:29" x14ac:dyDescent="0.25">
      <c r="B7" s="7">
        <v>46026</v>
      </c>
      <c r="C7" s="8">
        <v>523</v>
      </c>
      <c r="D7" s="9"/>
      <c r="E7" s="10">
        <v>21</v>
      </c>
      <c r="F7" s="33">
        <f t="shared" si="0"/>
        <v>10983</v>
      </c>
      <c r="G7" s="11"/>
      <c r="H7" s="12" t="s">
        <v>9</v>
      </c>
      <c r="I7" s="13"/>
      <c r="J7" s="14">
        <f>'ARALIK 2025'!J39*-1</f>
        <v>-7817.3852765000775</v>
      </c>
      <c r="L7" s="17" t="s">
        <v>46</v>
      </c>
      <c r="M7" s="17" t="s">
        <v>42</v>
      </c>
      <c r="N7" s="49"/>
    </row>
    <row r="8" spans="2:29" x14ac:dyDescent="0.25">
      <c r="B8" s="7">
        <v>46027</v>
      </c>
      <c r="C8" s="8">
        <v>528</v>
      </c>
      <c r="D8" s="9"/>
      <c r="E8" s="10">
        <v>21</v>
      </c>
      <c r="F8" s="33">
        <f t="shared" si="0"/>
        <v>11088</v>
      </c>
      <c r="G8" s="15"/>
      <c r="H8" s="17" t="s">
        <v>41</v>
      </c>
      <c r="I8" s="17"/>
      <c r="J8" s="18">
        <v>100000</v>
      </c>
      <c r="L8" s="51">
        <v>46015</v>
      </c>
      <c r="M8" s="17" t="s">
        <v>35</v>
      </c>
      <c r="N8" s="49">
        <v>400000</v>
      </c>
    </row>
    <row r="9" spans="2:29" x14ac:dyDescent="0.25">
      <c r="B9" s="7">
        <v>46028</v>
      </c>
      <c r="C9" s="8">
        <v>550.5</v>
      </c>
      <c r="D9" s="9"/>
      <c r="E9" s="10">
        <v>21</v>
      </c>
      <c r="F9" s="33">
        <f t="shared" si="0"/>
        <v>11560.5</v>
      </c>
      <c r="G9" s="15"/>
      <c r="H9" s="16"/>
      <c r="I9" s="17"/>
      <c r="J9" s="18"/>
      <c r="L9" s="17" t="s">
        <v>47</v>
      </c>
      <c r="M9" s="17"/>
      <c r="N9" s="49"/>
    </row>
    <row r="10" spans="2:29" x14ac:dyDescent="0.25">
      <c r="B10" s="7">
        <v>46029</v>
      </c>
      <c r="C10" s="8">
        <v>534.5</v>
      </c>
      <c r="D10" s="9"/>
      <c r="E10" s="10">
        <v>21</v>
      </c>
      <c r="F10" s="33">
        <f t="shared" si="0"/>
        <v>11224.5</v>
      </c>
      <c r="G10" s="15" t="s">
        <v>54</v>
      </c>
      <c r="H10" s="16"/>
      <c r="I10" s="17"/>
      <c r="J10" s="18">
        <v>150</v>
      </c>
      <c r="L10" s="17" t="s">
        <v>48</v>
      </c>
      <c r="M10" s="17"/>
      <c r="N10" s="49"/>
    </row>
    <row r="11" spans="2:29" x14ac:dyDescent="0.25">
      <c r="B11" s="7">
        <v>46030</v>
      </c>
      <c r="C11" s="8">
        <v>552</v>
      </c>
      <c r="D11" s="9"/>
      <c r="E11" s="10">
        <v>21</v>
      </c>
      <c r="F11" s="33">
        <f t="shared" si="0"/>
        <v>11592</v>
      </c>
      <c r="G11" s="19"/>
      <c r="H11" s="16"/>
      <c r="I11" s="17"/>
      <c r="J11" s="18"/>
      <c r="L11" s="17" t="s">
        <v>49</v>
      </c>
      <c r="M11" s="17"/>
      <c r="N11" s="49"/>
    </row>
    <row r="12" spans="2:29" x14ac:dyDescent="0.25">
      <c r="B12" s="7">
        <v>46031</v>
      </c>
      <c r="C12" s="8">
        <v>609.5</v>
      </c>
      <c r="D12" s="9"/>
      <c r="E12" s="10">
        <v>21</v>
      </c>
      <c r="F12" s="33">
        <f t="shared" si="0"/>
        <v>12799.5</v>
      </c>
      <c r="G12" s="19"/>
      <c r="H12" s="16"/>
      <c r="I12" s="17"/>
      <c r="J12" s="18"/>
      <c r="L12" s="17" t="s">
        <v>50</v>
      </c>
      <c r="M12" s="17"/>
      <c r="N12" s="49"/>
    </row>
    <row r="13" spans="2:29" x14ac:dyDescent="0.25">
      <c r="B13" s="7">
        <v>46032</v>
      </c>
      <c r="C13" s="8">
        <v>555.5</v>
      </c>
      <c r="D13" s="9"/>
      <c r="E13" s="10">
        <v>21</v>
      </c>
      <c r="F13" s="33">
        <f t="shared" si="0"/>
        <v>11665.5</v>
      </c>
      <c r="G13" s="19"/>
      <c r="H13" s="16"/>
      <c r="I13" s="17"/>
      <c r="J13" s="18"/>
    </row>
    <row r="14" spans="2:29" x14ac:dyDescent="0.25">
      <c r="B14" s="7">
        <v>46033</v>
      </c>
      <c r="C14" s="8">
        <v>460</v>
      </c>
      <c r="D14" s="9"/>
      <c r="E14" s="10">
        <v>21</v>
      </c>
      <c r="F14" s="33">
        <f t="shared" si="0"/>
        <v>9660</v>
      </c>
      <c r="G14" s="19"/>
      <c r="H14" s="16"/>
      <c r="I14" s="17"/>
      <c r="J14" s="18"/>
    </row>
    <row r="15" spans="2:29" x14ac:dyDescent="0.25">
      <c r="B15" s="7">
        <v>46034</v>
      </c>
      <c r="C15" s="8">
        <v>532.5</v>
      </c>
      <c r="D15" s="9"/>
      <c r="E15" s="10">
        <v>21</v>
      </c>
      <c r="F15" s="33">
        <f t="shared" si="0"/>
        <v>11182.5</v>
      </c>
      <c r="G15" s="19"/>
      <c r="H15" s="16"/>
      <c r="I15" s="17"/>
      <c r="J15" s="18"/>
    </row>
    <row r="16" spans="2:29" x14ac:dyDescent="0.25">
      <c r="B16" s="7">
        <v>46035</v>
      </c>
      <c r="C16" s="8">
        <v>564</v>
      </c>
      <c r="D16" s="9"/>
      <c r="E16" s="10">
        <v>21</v>
      </c>
      <c r="F16" s="33">
        <f t="shared" si="0"/>
        <v>11844</v>
      </c>
      <c r="G16" s="19"/>
      <c r="H16" s="16"/>
      <c r="I16" s="17"/>
      <c r="J16" s="18"/>
    </row>
    <row r="17" spans="2:10" x14ac:dyDescent="0.25">
      <c r="B17" s="7">
        <v>46036</v>
      </c>
      <c r="C17" s="8">
        <v>560</v>
      </c>
      <c r="D17" s="9"/>
      <c r="E17" s="10">
        <v>21</v>
      </c>
      <c r="F17" s="33">
        <f t="shared" si="0"/>
        <v>11760</v>
      </c>
      <c r="G17" s="19"/>
      <c r="H17" s="16"/>
      <c r="I17" s="17"/>
      <c r="J17" s="18"/>
    </row>
    <row r="18" spans="2:10" x14ac:dyDescent="0.25">
      <c r="B18" s="7">
        <v>46037</v>
      </c>
      <c r="C18" s="8">
        <v>534.5</v>
      </c>
      <c r="D18" s="9"/>
      <c r="E18" s="10">
        <v>21</v>
      </c>
      <c r="F18" s="33">
        <f t="shared" si="0"/>
        <v>11224.5</v>
      </c>
      <c r="G18" s="15">
        <v>46080</v>
      </c>
      <c r="H18" s="16" t="s">
        <v>55</v>
      </c>
      <c r="I18" s="17"/>
      <c r="J18" s="18">
        <v>247432.84</v>
      </c>
    </row>
    <row r="19" spans="2:10" x14ac:dyDescent="0.25">
      <c r="B19" s="7">
        <v>46038</v>
      </c>
      <c r="C19" s="8">
        <v>540</v>
      </c>
      <c r="D19" s="9"/>
      <c r="E19" s="10">
        <v>21</v>
      </c>
      <c r="F19" s="33">
        <f t="shared" si="0"/>
        <v>11340</v>
      </c>
      <c r="G19" s="19"/>
      <c r="H19" s="16"/>
      <c r="I19" s="17"/>
      <c r="J19" s="18"/>
    </row>
    <row r="20" spans="2:10" x14ac:dyDescent="0.25">
      <c r="B20" s="7">
        <v>46039</v>
      </c>
      <c r="C20" s="8">
        <v>559</v>
      </c>
      <c r="D20" s="9"/>
      <c r="E20" s="10">
        <v>21</v>
      </c>
      <c r="F20" s="33">
        <f t="shared" si="0"/>
        <v>11739</v>
      </c>
      <c r="G20" s="19"/>
      <c r="H20" s="16"/>
      <c r="I20" s="17"/>
      <c r="J20" s="18"/>
    </row>
    <row r="21" spans="2:10" x14ac:dyDescent="0.25">
      <c r="B21" s="7">
        <v>46040</v>
      </c>
      <c r="C21" s="8">
        <v>540.5</v>
      </c>
      <c r="D21" s="9"/>
      <c r="E21" s="10">
        <v>21</v>
      </c>
      <c r="F21" s="33">
        <f t="shared" si="0"/>
        <v>11350.5</v>
      </c>
      <c r="G21" s="19"/>
      <c r="H21" s="16"/>
      <c r="I21" s="17"/>
      <c r="J21" s="18"/>
    </row>
    <row r="22" spans="2:10" x14ac:dyDescent="0.25">
      <c r="B22" s="7">
        <v>46041</v>
      </c>
      <c r="C22" s="8">
        <v>513</v>
      </c>
      <c r="D22" s="9"/>
      <c r="E22" s="10">
        <v>21</v>
      </c>
      <c r="F22" s="33">
        <f t="shared" si="0"/>
        <v>10773</v>
      </c>
      <c r="G22" s="19"/>
      <c r="H22" s="16"/>
      <c r="I22" s="17"/>
      <c r="J22" s="18"/>
    </row>
    <row r="23" spans="2:10" x14ac:dyDescent="0.25">
      <c r="B23" s="7">
        <v>46042</v>
      </c>
      <c r="C23" s="8">
        <v>523</v>
      </c>
      <c r="D23" s="9"/>
      <c r="E23" s="10">
        <v>21</v>
      </c>
      <c r="F23" s="33">
        <f t="shared" si="0"/>
        <v>10983</v>
      </c>
      <c r="G23" s="19"/>
      <c r="H23" s="16"/>
      <c r="I23" s="17"/>
      <c r="J23" s="18"/>
    </row>
    <row r="24" spans="2:10" x14ac:dyDescent="0.25">
      <c r="B24" s="7">
        <v>46043</v>
      </c>
      <c r="C24" s="8">
        <v>512</v>
      </c>
      <c r="D24" s="9"/>
      <c r="E24" s="10">
        <v>21</v>
      </c>
      <c r="F24" s="33">
        <f t="shared" si="0"/>
        <v>10752</v>
      </c>
      <c r="G24" s="19"/>
      <c r="H24" s="16"/>
      <c r="I24" s="17"/>
      <c r="J24" s="18"/>
    </row>
    <row r="25" spans="2:10" x14ac:dyDescent="0.25">
      <c r="B25" s="7">
        <v>46044</v>
      </c>
      <c r="C25" s="8">
        <v>505</v>
      </c>
      <c r="D25" s="9"/>
      <c r="E25" s="10">
        <v>24.75</v>
      </c>
      <c r="F25" s="33">
        <f t="shared" si="0"/>
        <v>12498.75</v>
      </c>
      <c r="G25" s="19"/>
      <c r="H25" s="16"/>
      <c r="I25" s="17"/>
      <c r="J25" s="18"/>
    </row>
    <row r="26" spans="2:10" x14ac:dyDescent="0.25">
      <c r="B26" s="7">
        <v>46045</v>
      </c>
      <c r="C26" s="8">
        <v>528</v>
      </c>
      <c r="D26" s="9"/>
      <c r="E26" s="10">
        <v>24.75</v>
      </c>
      <c r="F26" s="33">
        <f t="shared" si="0"/>
        <v>13068</v>
      </c>
      <c r="G26" s="19"/>
      <c r="H26" s="16"/>
      <c r="I26" s="17"/>
      <c r="J26" s="18"/>
    </row>
    <row r="27" spans="2:10" x14ac:dyDescent="0.25">
      <c r="B27" s="7">
        <v>46046</v>
      </c>
      <c r="C27" s="8">
        <v>512.5</v>
      </c>
      <c r="D27" s="9"/>
      <c r="E27" s="10">
        <v>24.75</v>
      </c>
      <c r="F27" s="33">
        <f t="shared" si="0"/>
        <v>12684.375</v>
      </c>
      <c r="G27" s="19"/>
      <c r="H27" s="16"/>
      <c r="I27" s="17"/>
      <c r="J27" s="18"/>
    </row>
    <row r="28" spans="2:10" x14ac:dyDescent="0.25">
      <c r="B28" s="7">
        <v>46047</v>
      </c>
      <c r="C28" s="8">
        <v>517.5</v>
      </c>
      <c r="D28" s="9"/>
      <c r="E28" s="10">
        <v>24.75</v>
      </c>
      <c r="F28" s="33">
        <f t="shared" si="0"/>
        <v>12808.125</v>
      </c>
      <c r="G28" s="19"/>
      <c r="H28" s="16"/>
      <c r="I28" s="17"/>
      <c r="J28" s="18"/>
    </row>
    <row r="29" spans="2:10" x14ac:dyDescent="0.25">
      <c r="B29" s="7">
        <v>46048</v>
      </c>
      <c r="C29" s="8">
        <v>528.5</v>
      </c>
      <c r="D29" s="9"/>
      <c r="E29" s="10">
        <v>24.75</v>
      </c>
      <c r="F29" s="33">
        <f t="shared" si="0"/>
        <v>13080.375</v>
      </c>
      <c r="G29" s="19"/>
      <c r="H29" s="16"/>
      <c r="I29" s="17"/>
      <c r="J29" s="18"/>
    </row>
    <row r="30" spans="2:10" x14ac:dyDescent="0.25">
      <c r="B30" s="7">
        <v>46049</v>
      </c>
      <c r="C30" s="8">
        <v>500.5</v>
      </c>
      <c r="D30" s="9"/>
      <c r="E30" s="10">
        <v>24.75</v>
      </c>
      <c r="F30" s="33">
        <f t="shared" si="0"/>
        <v>12387.375</v>
      </c>
      <c r="G30" s="19"/>
      <c r="H30" s="16"/>
      <c r="I30" s="17"/>
      <c r="J30" s="18"/>
    </row>
    <row r="31" spans="2:10" x14ac:dyDescent="0.25">
      <c r="B31" s="7">
        <v>46050</v>
      </c>
      <c r="C31" s="8">
        <v>507</v>
      </c>
      <c r="D31" s="9"/>
      <c r="E31" s="10">
        <v>24.75</v>
      </c>
      <c r="F31" s="33">
        <f t="shared" si="0"/>
        <v>12548.25</v>
      </c>
      <c r="G31" s="19"/>
      <c r="H31" s="16"/>
      <c r="I31" s="17"/>
      <c r="J31" s="18"/>
    </row>
    <row r="32" spans="2:10" x14ac:dyDescent="0.25">
      <c r="B32" s="7">
        <v>46051</v>
      </c>
      <c r="C32" s="8">
        <v>508</v>
      </c>
      <c r="D32" s="9"/>
      <c r="E32" s="10">
        <v>24.75</v>
      </c>
      <c r="F32" s="33">
        <f t="shared" si="0"/>
        <v>12573</v>
      </c>
      <c r="G32" s="19"/>
      <c r="H32" s="16"/>
      <c r="I32" s="17"/>
      <c r="J32" s="18"/>
    </row>
    <row r="33" spans="2:12" x14ac:dyDescent="0.25">
      <c r="B33" s="7">
        <v>46052</v>
      </c>
      <c r="C33" s="8">
        <v>515</v>
      </c>
      <c r="D33" s="9"/>
      <c r="E33" s="10">
        <v>24.75</v>
      </c>
      <c r="F33" s="33">
        <f t="shared" si="0"/>
        <v>12746.25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511</v>
      </c>
      <c r="D34" s="45"/>
      <c r="E34" s="10">
        <v>24.75</v>
      </c>
      <c r="F34" s="47">
        <f t="shared" si="0"/>
        <v>12647.25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16384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350468.98440599989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363312.75</v>
      </c>
      <c r="L36" s="31">
        <f>J36-J4-J5-J6</f>
        <v>352609.2203175</v>
      </c>
    </row>
    <row r="37" spans="2:12" x14ac:dyDescent="0.25">
      <c r="B37" s="26" t="s">
        <v>14</v>
      </c>
      <c r="C37" s="30">
        <f>C35</f>
        <v>16384</v>
      </c>
      <c r="D37" s="9">
        <f>D35/1.03</f>
        <v>0</v>
      </c>
      <c r="E37" s="10"/>
      <c r="F37" s="33">
        <f>SUM(F4:F36)</f>
        <v>363312.75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12843.765594000113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EA807-1343-4567-9DDB-0BB9D6A7E3AD}">
  <dimension ref="B1:AC43"/>
  <sheetViews>
    <sheetView zoomScale="85" zoomScaleNormal="85" workbookViewId="0">
      <selection activeCell="N18" sqref="N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400000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46054</v>
      </c>
      <c r="C4" s="8">
        <v>506.5</v>
      </c>
      <c r="D4" s="9"/>
      <c r="E4" s="10">
        <v>25.5</v>
      </c>
      <c r="F4" s="33">
        <f>E4*C4</f>
        <v>12915.75</v>
      </c>
      <c r="G4" s="11"/>
      <c r="H4" s="12" t="s">
        <v>6</v>
      </c>
      <c r="I4" s="13">
        <v>0.01</v>
      </c>
      <c r="J4" s="14">
        <f>(F36+F37)*I4</f>
        <v>3599.07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46055</v>
      </c>
      <c r="C5" s="8">
        <v>500.5</v>
      </c>
      <c r="D5" s="9"/>
      <c r="E5" s="10">
        <v>25.5</v>
      </c>
      <c r="F5" s="33">
        <f t="shared" ref="F5:F34" si="0">E5*C5</f>
        <v>12762.75</v>
      </c>
      <c r="G5" s="11"/>
      <c r="H5" s="12" t="s">
        <v>7</v>
      </c>
      <c r="I5" s="13">
        <v>1E-3</v>
      </c>
      <c r="J5" s="14">
        <f>(F36+F37-J4-J6)*I5</f>
        <v>348.72480999999999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46056</v>
      </c>
      <c r="C6" s="8">
        <v>514</v>
      </c>
      <c r="D6" s="9"/>
      <c r="E6" s="10">
        <v>25.5</v>
      </c>
      <c r="F6" s="33">
        <f t="shared" si="0"/>
        <v>13107</v>
      </c>
      <c r="G6" s="11"/>
      <c r="H6" s="12" t="s">
        <v>8</v>
      </c>
      <c r="I6" s="13"/>
      <c r="J6" s="14">
        <v>7583.1200000000008</v>
      </c>
      <c r="L6" s="55" t="s">
        <v>45</v>
      </c>
      <c r="M6" s="55" t="s">
        <v>41</v>
      </c>
      <c r="N6" s="56">
        <v>-100000</v>
      </c>
    </row>
    <row r="7" spans="2:29" x14ac:dyDescent="0.25">
      <c r="B7" s="7">
        <v>46057</v>
      </c>
      <c r="C7" s="8">
        <v>503.5</v>
      </c>
      <c r="D7" s="9"/>
      <c r="E7" s="10">
        <v>25.5</v>
      </c>
      <c r="F7" s="33">
        <f t="shared" si="0"/>
        <v>12839.25</v>
      </c>
      <c r="G7" s="11"/>
      <c r="H7" s="12" t="s">
        <v>9</v>
      </c>
      <c r="I7" s="13"/>
      <c r="J7" s="14">
        <f>'OCAK 2026'!J39*-1</f>
        <v>-12843.765594000113</v>
      </c>
      <c r="L7" s="55" t="s">
        <v>46</v>
      </c>
      <c r="M7" s="55" t="s">
        <v>42</v>
      </c>
      <c r="N7" s="56">
        <v>-100000</v>
      </c>
    </row>
    <row r="8" spans="2:29" x14ac:dyDescent="0.25">
      <c r="B8" s="7">
        <v>46058</v>
      </c>
      <c r="C8" s="8">
        <v>505</v>
      </c>
      <c r="D8" s="9"/>
      <c r="E8" s="10">
        <v>25.5</v>
      </c>
      <c r="F8" s="33">
        <f t="shared" si="0"/>
        <v>12877.5</v>
      </c>
      <c r="G8" s="15"/>
      <c r="H8" s="17"/>
      <c r="I8" s="17"/>
      <c r="J8" s="18"/>
      <c r="L8" s="51">
        <v>46015</v>
      </c>
      <c r="M8" s="17" t="s">
        <v>35</v>
      </c>
      <c r="N8" s="49">
        <v>400000</v>
      </c>
    </row>
    <row r="9" spans="2:29" x14ac:dyDescent="0.25">
      <c r="B9" s="7">
        <v>46059</v>
      </c>
      <c r="C9" s="8">
        <v>528.5</v>
      </c>
      <c r="D9" s="9"/>
      <c r="E9" s="10">
        <v>25.5</v>
      </c>
      <c r="F9" s="33">
        <f t="shared" si="0"/>
        <v>13476.75</v>
      </c>
      <c r="G9" s="15"/>
      <c r="H9" s="17" t="s">
        <v>42</v>
      </c>
      <c r="I9" s="17"/>
      <c r="J9" s="18">
        <v>100000</v>
      </c>
      <c r="L9" s="17" t="s">
        <v>47</v>
      </c>
      <c r="M9" s="17"/>
      <c r="N9" s="49"/>
    </row>
    <row r="10" spans="2:29" x14ac:dyDescent="0.25">
      <c r="B10" s="7">
        <v>46060</v>
      </c>
      <c r="C10" s="8">
        <v>534</v>
      </c>
      <c r="D10" s="9"/>
      <c r="E10" s="10">
        <v>25.5</v>
      </c>
      <c r="F10" s="33">
        <f t="shared" si="0"/>
        <v>13617</v>
      </c>
      <c r="G10" s="15"/>
      <c r="H10" s="16"/>
      <c r="I10" s="17"/>
      <c r="J10" s="18"/>
      <c r="L10" s="17" t="s">
        <v>48</v>
      </c>
      <c r="M10" s="17"/>
      <c r="N10" s="49"/>
    </row>
    <row r="11" spans="2:29" x14ac:dyDescent="0.25">
      <c r="B11" s="7">
        <v>46061</v>
      </c>
      <c r="C11" s="8">
        <v>525</v>
      </c>
      <c r="D11" s="9"/>
      <c r="E11" s="10">
        <v>25.5</v>
      </c>
      <c r="F11" s="33">
        <f t="shared" si="0"/>
        <v>13387.5</v>
      </c>
      <c r="G11" s="19"/>
      <c r="H11" s="16"/>
      <c r="I11" s="17"/>
      <c r="J11" s="18"/>
      <c r="L11" s="17" t="s">
        <v>49</v>
      </c>
      <c r="M11" s="17"/>
      <c r="N11" s="49"/>
    </row>
    <row r="12" spans="2:29" x14ac:dyDescent="0.25">
      <c r="B12" s="7">
        <v>46062</v>
      </c>
      <c r="C12" s="8">
        <v>530</v>
      </c>
      <c r="D12" s="9"/>
      <c r="E12" s="10">
        <v>25.5</v>
      </c>
      <c r="F12" s="33">
        <f t="shared" si="0"/>
        <v>13515</v>
      </c>
      <c r="G12" s="19"/>
      <c r="H12" s="16"/>
      <c r="I12" s="17"/>
      <c r="J12" s="18"/>
      <c r="L12" s="17" t="s">
        <v>50</v>
      </c>
      <c r="M12" s="17"/>
      <c r="N12" s="49"/>
    </row>
    <row r="13" spans="2:29" x14ac:dyDescent="0.25">
      <c r="B13" s="7">
        <v>46063</v>
      </c>
      <c r="C13" s="8">
        <v>508</v>
      </c>
      <c r="D13" s="9"/>
      <c r="E13" s="10">
        <v>25.5</v>
      </c>
      <c r="F13" s="33">
        <f t="shared" si="0"/>
        <v>12954</v>
      </c>
      <c r="G13" s="19"/>
      <c r="H13" s="16"/>
      <c r="I13" s="17"/>
      <c r="J13" s="18"/>
    </row>
    <row r="14" spans="2:29" x14ac:dyDescent="0.25">
      <c r="B14" s="7">
        <v>46064</v>
      </c>
      <c r="C14" s="8">
        <v>531</v>
      </c>
      <c r="D14" s="9"/>
      <c r="E14" s="10">
        <v>25.5</v>
      </c>
      <c r="F14" s="33">
        <f t="shared" si="0"/>
        <v>13540.5</v>
      </c>
      <c r="G14" s="19"/>
      <c r="H14" s="16"/>
      <c r="I14" s="17"/>
      <c r="J14" s="18"/>
    </row>
    <row r="15" spans="2:29" x14ac:dyDescent="0.25">
      <c r="B15" s="7">
        <v>46065</v>
      </c>
      <c r="C15" s="8">
        <v>503</v>
      </c>
      <c r="D15" s="9"/>
      <c r="E15" s="10">
        <v>25.5</v>
      </c>
      <c r="F15" s="33">
        <f t="shared" si="0"/>
        <v>12826.5</v>
      </c>
      <c r="G15" s="19"/>
      <c r="H15" s="16"/>
      <c r="I15" s="17"/>
      <c r="J15" s="18"/>
    </row>
    <row r="16" spans="2:29" x14ac:dyDescent="0.25">
      <c r="B16" s="7">
        <v>46066</v>
      </c>
      <c r="C16" s="8">
        <v>512</v>
      </c>
      <c r="D16" s="9"/>
      <c r="E16" s="10">
        <v>25.5</v>
      </c>
      <c r="F16" s="33">
        <f t="shared" si="0"/>
        <v>13056</v>
      </c>
      <c r="G16" s="19"/>
      <c r="H16" s="16"/>
      <c r="I16" s="17"/>
      <c r="J16" s="18"/>
    </row>
    <row r="17" spans="2:10" x14ac:dyDescent="0.25">
      <c r="B17" s="7">
        <v>46067</v>
      </c>
      <c r="C17" s="8">
        <v>502</v>
      </c>
      <c r="D17" s="9"/>
      <c r="E17" s="10">
        <v>25.5</v>
      </c>
      <c r="F17" s="33">
        <f t="shared" si="0"/>
        <v>12801</v>
      </c>
      <c r="G17" s="15">
        <v>46105</v>
      </c>
      <c r="H17" s="16" t="s">
        <v>51</v>
      </c>
      <c r="I17" s="17"/>
      <c r="J17" s="18">
        <v>261431.35</v>
      </c>
    </row>
    <row r="18" spans="2:10" x14ac:dyDescent="0.25">
      <c r="B18" s="7">
        <v>46068</v>
      </c>
      <c r="C18" s="8">
        <v>510</v>
      </c>
      <c r="D18" s="9"/>
      <c r="E18" s="10">
        <v>25.5</v>
      </c>
      <c r="F18" s="33">
        <f t="shared" si="0"/>
        <v>13005</v>
      </c>
      <c r="G18" s="19"/>
      <c r="H18" s="16"/>
      <c r="I18" s="17"/>
      <c r="J18" s="18"/>
    </row>
    <row r="19" spans="2:10" x14ac:dyDescent="0.25">
      <c r="B19" s="7">
        <v>46069</v>
      </c>
      <c r="C19" s="8">
        <v>510</v>
      </c>
      <c r="D19" s="9"/>
      <c r="E19" s="10">
        <v>25.5</v>
      </c>
      <c r="F19" s="33">
        <f t="shared" si="0"/>
        <v>13005</v>
      </c>
      <c r="G19" s="19"/>
      <c r="H19" s="16"/>
      <c r="I19" s="17"/>
      <c r="J19" s="18"/>
    </row>
    <row r="20" spans="2:10" x14ac:dyDescent="0.25">
      <c r="B20" s="7">
        <v>46070</v>
      </c>
      <c r="C20" s="8">
        <v>495</v>
      </c>
      <c r="D20" s="9"/>
      <c r="E20" s="10">
        <v>25.5</v>
      </c>
      <c r="F20" s="33">
        <f t="shared" si="0"/>
        <v>12622.5</v>
      </c>
      <c r="G20" s="19"/>
      <c r="H20" s="16"/>
      <c r="I20" s="17"/>
      <c r="J20" s="18"/>
    </row>
    <row r="21" spans="2:10" x14ac:dyDescent="0.25">
      <c r="B21" s="7">
        <v>46071</v>
      </c>
      <c r="C21" s="8">
        <v>493</v>
      </c>
      <c r="D21" s="9"/>
      <c r="E21" s="10">
        <v>25.5</v>
      </c>
      <c r="F21" s="33">
        <f t="shared" si="0"/>
        <v>12571.5</v>
      </c>
      <c r="G21" s="19"/>
      <c r="H21" s="16"/>
      <c r="I21" s="17"/>
      <c r="J21" s="18"/>
    </row>
    <row r="22" spans="2:10" x14ac:dyDescent="0.25">
      <c r="B22" s="7">
        <v>46072</v>
      </c>
      <c r="C22" s="8">
        <v>452</v>
      </c>
      <c r="D22" s="9"/>
      <c r="E22" s="10">
        <v>25.5</v>
      </c>
      <c r="F22" s="33">
        <f t="shared" si="0"/>
        <v>11526</v>
      </c>
      <c r="G22" s="19"/>
      <c r="H22" s="16"/>
      <c r="I22" s="17"/>
      <c r="J22" s="18"/>
    </row>
    <row r="23" spans="2:10" x14ac:dyDescent="0.25">
      <c r="B23" s="7">
        <v>46073</v>
      </c>
      <c r="C23" s="8">
        <v>514</v>
      </c>
      <c r="D23" s="9"/>
      <c r="E23" s="10">
        <v>25.5</v>
      </c>
      <c r="F23" s="33">
        <f t="shared" si="0"/>
        <v>13107</v>
      </c>
      <c r="G23" s="19"/>
      <c r="H23" s="16"/>
      <c r="I23" s="17"/>
      <c r="J23" s="18"/>
    </row>
    <row r="24" spans="2:10" x14ac:dyDescent="0.25">
      <c r="B24" s="7">
        <v>46074</v>
      </c>
      <c r="C24" s="8">
        <v>495</v>
      </c>
      <c r="D24" s="9"/>
      <c r="E24" s="10">
        <v>25.5</v>
      </c>
      <c r="F24" s="33">
        <f t="shared" si="0"/>
        <v>12622.5</v>
      </c>
      <c r="G24" s="19"/>
      <c r="H24" s="16"/>
      <c r="I24" s="17"/>
      <c r="J24" s="18"/>
    </row>
    <row r="25" spans="2:10" x14ac:dyDescent="0.25">
      <c r="B25" s="7">
        <v>46075</v>
      </c>
      <c r="C25" s="8">
        <v>496</v>
      </c>
      <c r="D25" s="9"/>
      <c r="E25" s="10">
        <v>25.5</v>
      </c>
      <c r="F25" s="33">
        <f t="shared" si="0"/>
        <v>12648</v>
      </c>
      <c r="G25" s="19"/>
      <c r="H25" s="16"/>
      <c r="I25" s="17"/>
      <c r="J25" s="18"/>
    </row>
    <row r="26" spans="2:10" x14ac:dyDescent="0.25">
      <c r="B26" s="7">
        <v>46076</v>
      </c>
      <c r="C26" s="8">
        <v>475</v>
      </c>
      <c r="D26" s="9"/>
      <c r="E26" s="10">
        <v>25.5</v>
      </c>
      <c r="F26" s="33">
        <f t="shared" si="0"/>
        <v>12112.5</v>
      </c>
      <c r="G26" s="19"/>
      <c r="H26" s="16"/>
      <c r="I26" s="17"/>
      <c r="J26" s="18"/>
    </row>
    <row r="27" spans="2:10" x14ac:dyDescent="0.25">
      <c r="B27" s="7">
        <v>46077</v>
      </c>
      <c r="C27" s="8">
        <v>478</v>
      </c>
      <c r="D27" s="9"/>
      <c r="E27" s="10">
        <v>25.5</v>
      </c>
      <c r="F27" s="33">
        <f t="shared" si="0"/>
        <v>12189</v>
      </c>
      <c r="G27" s="19"/>
      <c r="H27" s="16"/>
      <c r="I27" s="17"/>
      <c r="J27" s="18"/>
    </row>
    <row r="28" spans="2:10" x14ac:dyDescent="0.25">
      <c r="B28" s="7">
        <v>46078</v>
      </c>
      <c r="C28" s="8">
        <v>484</v>
      </c>
      <c r="D28" s="9"/>
      <c r="E28" s="10">
        <v>25.5</v>
      </c>
      <c r="F28" s="33">
        <f t="shared" si="0"/>
        <v>12342</v>
      </c>
      <c r="G28" s="19"/>
      <c r="H28" s="16"/>
      <c r="I28" s="17"/>
      <c r="J28" s="18"/>
    </row>
    <row r="29" spans="2:10" x14ac:dyDescent="0.25">
      <c r="B29" s="7">
        <v>46079</v>
      </c>
      <c r="C29" s="8">
        <v>502</v>
      </c>
      <c r="D29" s="9"/>
      <c r="E29" s="10">
        <v>25.5</v>
      </c>
      <c r="F29" s="33">
        <f t="shared" si="0"/>
        <v>12801</v>
      </c>
      <c r="G29" s="19"/>
      <c r="H29" s="16"/>
      <c r="I29" s="17"/>
      <c r="J29" s="18"/>
    </row>
    <row r="30" spans="2:10" x14ac:dyDescent="0.25">
      <c r="B30" s="7">
        <v>46080</v>
      </c>
      <c r="C30" s="8">
        <v>502</v>
      </c>
      <c r="D30" s="9"/>
      <c r="E30" s="10">
        <v>25.5</v>
      </c>
      <c r="F30" s="33">
        <f t="shared" si="0"/>
        <v>12801</v>
      </c>
      <c r="G30" s="19"/>
      <c r="H30" s="16"/>
      <c r="I30" s="17"/>
      <c r="J30" s="18"/>
    </row>
    <row r="31" spans="2:10" x14ac:dyDescent="0.25">
      <c r="B31" s="7">
        <v>46081</v>
      </c>
      <c r="C31" s="8">
        <v>505</v>
      </c>
      <c r="D31" s="9"/>
      <c r="E31" s="10">
        <v>25.5</v>
      </c>
      <c r="F31" s="33">
        <f t="shared" si="0"/>
        <v>12877.5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14114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360118.49921599991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359907</v>
      </c>
      <c r="L36" s="31">
        <f>J36-J4-J5-J6</f>
        <v>348376.08519000001</v>
      </c>
    </row>
    <row r="37" spans="2:12" x14ac:dyDescent="0.25">
      <c r="B37" s="26" t="s">
        <v>14</v>
      </c>
      <c r="C37" s="30">
        <f>C35</f>
        <v>14114</v>
      </c>
      <c r="D37" s="9">
        <f>D35/1.03</f>
        <v>0</v>
      </c>
      <c r="E37" s="10"/>
      <c r="F37" s="33">
        <f>SUM(F4:F36)</f>
        <v>359907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-211.49921599990921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678B3-06FF-4C7B-8D2C-7F41E1294B29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300000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46082</v>
      </c>
      <c r="C4" s="8">
        <v>509</v>
      </c>
      <c r="D4" s="9"/>
      <c r="E4" s="10">
        <v>25.5</v>
      </c>
      <c r="F4" s="33">
        <f>E4*C4</f>
        <v>12979.5</v>
      </c>
      <c r="G4" s="11"/>
      <c r="H4" s="12" t="s">
        <v>6</v>
      </c>
      <c r="I4" s="13">
        <v>0.01</v>
      </c>
      <c r="J4" s="14">
        <f>(F36+F37)*I4</f>
        <v>3971.625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46083</v>
      </c>
      <c r="C5" s="8">
        <v>513</v>
      </c>
      <c r="D5" s="9"/>
      <c r="E5" s="10">
        <v>25.5</v>
      </c>
      <c r="F5" s="33">
        <f t="shared" ref="F5:F34" si="0">E5*C5</f>
        <v>13081.5</v>
      </c>
      <c r="G5" s="11"/>
      <c r="H5" s="12" t="s">
        <v>7</v>
      </c>
      <c r="I5" s="13">
        <v>1E-3</v>
      </c>
      <c r="J5" s="14">
        <f>(F36+F37-J4-J6)*I5</f>
        <v>385.24762500000003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46084</v>
      </c>
      <c r="C6" s="8">
        <v>525</v>
      </c>
      <c r="D6" s="9"/>
      <c r="E6" s="10">
        <v>25.5</v>
      </c>
      <c r="F6" s="33">
        <f t="shared" si="0"/>
        <v>13387.5</v>
      </c>
      <c r="G6" s="11"/>
      <c r="H6" s="12" t="s">
        <v>8</v>
      </c>
      <c r="I6" s="13"/>
      <c r="J6" s="14">
        <v>7943.25</v>
      </c>
      <c r="L6" s="55" t="s">
        <v>45</v>
      </c>
      <c r="M6" s="55" t="s">
        <v>41</v>
      </c>
      <c r="N6" s="56">
        <v>-100000</v>
      </c>
    </row>
    <row r="7" spans="2:29" x14ac:dyDescent="0.25">
      <c r="B7" s="7">
        <v>46085</v>
      </c>
      <c r="C7" s="8">
        <v>513</v>
      </c>
      <c r="D7" s="9"/>
      <c r="E7" s="10">
        <v>25.5</v>
      </c>
      <c r="F7" s="33">
        <f t="shared" si="0"/>
        <v>13081.5</v>
      </c>
      <c r="G7" s="11"/>
      <c r="H7" s="12" t="s">
        <v>9</v>
      </c>
      <c r="I7" s="13"/>
      <c r="J7" s="14">
        <f>'ŞUBAT 2026'!J39*-1</f>
        <v>211.49921599990921</v>
      </c>
      <c r="L7" s="55" t="s">
        <v>46</v>
      </c>
      <c r="M7" s="55" t="s">
        <v>42</v>
      </c>
      <c r="N7" s="56">
        <v>-100000</v>
      </c>
    </row>
    <row r="8" spans="2:29" x14ac:dyDescent="0.25">
      <c r="B8" s="7">
        <v>46086</v>
      </c>
      <c r="C8" s="8">
        <v>519</v>
      </c>
      <c r="D8" s="9"/>
      <c r="E8" s="10">
        <v>25.5</v>
      </c>
      <c r="F8" s="33">
        <f t="shared" si="0"/>
        <v>13234.5</v>
      </c>
      <c r="G8" s="15"/>
      <c r="H8" s="17"/>
      <c r="I8" s="17"/>
      <c r="J8" s="18"/>
      <c r="L8" s="60">
        <v>46015</v>
      </c>
      <c r="M8" s="13" t="s">
        <v>35</v>
      </c>
      <c r="N8" s="61">
        <v>400000</v>
      </c>
    </row>
    <row r="9" spans="2:29" x14ac:dyDescent="0.25">
      <c r="B9" s="7">
        <v>46087</v>
      </c>
      <c r="C9" s="8">
        <v>514</v>
      </c>
      <c r="D9" s="9"/>
      <c r="E9" s="10">
        <v>25.5</v>
      </c>
      <c r="F9" s="33">
        <f t="shared" si="0"/>
        <v>13107</v>
      </c>
      <c r="G9" s="15"/>
      <c r="H9" s="16"/>
      <c r="I9" s="17"/>
      <c r="J9" s="18"/>
      <c r="L9" s="55" t="s">
        <v>47</v>
      </c>
      <c r="M9" s="55" t="s">
        <v>39</v>
      </c>
      <c r="N9" s="56">
        <v>-100000</v>
      </c>
    </row>
    <row r="10" spans="2:29" x14ac:dyDescent="0.25">
      <c r="B10" s="7">
        <v>46088</v>
      </c>
      <c r="C10" s="8">
        <v>496</v>
      </c>
      <c r="D10" s="9"/>
      <c r="E10" s="10">
        <v>25.5</v>
      </c>
      <c r="F10" s="33">
        <f t="shared" si="0"/>
        <v>12648</v>
      </c>
      <c r="G10" s="15"/>
      <c r="H10" s="16" t="s">
        <v>56</v>
      </c>
      <c r="I10" s="17"/>
      <c r="J10" s="18">
        <v>100000</v>
      </c>
      <c r="L10" s="17" t="s">
        <v>48</v>
      </c>
      <c r="M10" s="17" t="s">
        <v>40</v>
      </c>
      <c r="N10" s="57"/>
    </row>
    <row r="11" spans="2:29" x14ac:dyDescent="0.25">
      <c r="B11" s="7">
        <v>46089</v>
      </c>
      <c r="C11" s="8">
        <v>461</v>
      </c>
      <c r="D11" s="9"/>
      <c r="E11" s="10">
        <v>25.5</v>
      </c>
      <c r="F11" s="33">
        <f t="shared" si="0"/>
        <v>11755.5</v>
      </c>
      <c r="G11" s="19"/>
      <c r="H11" s="16"/>
      <c r="I11" s="17"/>
      <c r="J11" s="18"/>
      <c r="L11" s="17" t="s">
        <v>49</v>
      </c>
      <c r="M11" s="17" t="s">
        <v>41</v>
      </c>
      <c r="N11" s="57"/>
    </row>
    <row r="12" spans="2:29" x14ac:dyDescent="0.25">
      <c r="B12" s="7">
        <v>46090</v>
      </c>
      <c r="C12" s="8">
        <v>481</v>
      </c>
      <c r="D12" s="9"/>
      <c r="E12" s="10">
        <v>25.5</v>
      </c>
      <c r="F12" s="33">
        <f t="shared" si="0"/>
        <v>12265.5</v>
      </c>
      <c r="G12" s="19"/>
      <c r="H12" s="16"/>
      <c r="I12" s="17"/>
      <c r="J12" s="18"/>
      <c r="L12" s="17" t="s">
        <v>50</v>
      </c>
      <c r="M12" s="17" t="s">
        <v>42</v>
      </c>
      <c r="N12" s="57"/>
    </row>
    <row r="13" spans="2:29" x14ac:dyDescent="0.25">
      <c r="B13" s="7">
        <v>46091</v>
      </c>
      <c r="C13" s="8">
        <v>519</v>
      </c>
      <c r="D13" s="9"/>
      <c r="E13" s="10">
        <v>25.5</v>
      </c>
      <c r="F13" s="33">
        <f t="shared" si="0"/>
        <v>13234.5</v>
      </c>
      <c r="G13" s="19"/>
      <c r="H13" s="16"/>
      <c r="I13" s="17"/>
      <c r="J13" s="18"/>
    </row>
    <row r="14" spans="2:29" x14ac:dyDescent="0.25">
      <c r="B14" s="7">
        <v>46092</v>
      </c>
      <c r="C14" s="8">
        <v>515</v>
      </c>
      <c r="D14" s="9"/>
      <c r="E14" s="10">
        <v>25.5</v>
      </c>
      <c r="F14" s="33">
        <f t="shared" si="0"/>
        <v>13132.5</v>
      </c>
      <c r="G14" s="19"/>
      <c r="H14" s="16"/>
      <c r="I14" s="17"/>
      <c r="J14" s="18"/>
    </row>
    <row r="15" spans="2:29" x14ac:dyDescent="0.25">
      <c r="B15" s="7">
        <v>46093</v>
      </c>
      <c r="C15" s="8">
        <v>492</v>
      </c>
      <c r="D15" s="9"/>
      <c r="E15" s="10">
        <v>25.5</v>
      </c>
      <c r="F15" s="33">
        <f t="shared" si="0"/>
        <v>12546</v>
      </c>
      <c r="G15" s="19"/>
      <c r="H15" s="16"/>
      <c r="I15" s="17"/>
      <c r="J15" s="18"/>
    </row>
    <row r="16" spans="2:29" x14ac:dyDescent="0.25">
      <c r="B16" s="7">
        <v>46094</v>
      </c>
      <c r="C16" s="8">
        <v>501</v>
      </c>
      <c r="D16" s="9"/>
      <c r="E16" s="10">
        <v>25.5</v>
      </c>
      <c r="F16" s="33">
        <f t="shared" si="0"/>
        <v>12775.5</v>
      </c>
      <c r="G16" s="19"/>
      <c r="H16" s="16"/>
      <c r="I16" s="17"/>
      <c r="J16" s="18"/>
    </row>
    <row r="17" spans="2:10" x14ac:dyDescent="0.25">
      <c r="B17" s="7">
        <v>46095</v>
      </c>
      <c r="C17" s="8">
        <v>500</v>
      </c>
      <c r="D17" s="9"/>
      <c r="E17" s="10">
        <v>25.5</v>
      </c>
      <c r="F17" s="33">
        <f t="shared" si="0"/>
        <v>12750</v>
      </c>
      <c r="G17" s="19"/>
      <c r="H17" s="16"/>
      <c r="I17" s="17"/>
      <c r="J17" s="18"/>
    </row>
    <row r="18" spans="2:10" x14ac:dyDescent="0.25">
      <c r="B18" s="7">
        <v>46096</v>
      </c>
      <c r="C18" s="8">
        <v>520</v>
      </c>
      <c r="D18" s="9"/>
      <c r="E18" s="10">
        <v>25.5</v>
      </c>
      <c r="F18" s="33">
        <f t="shared" si="0"/>
        <v>13260</v>
      </c>
      <c r="G18" s="15">
        <v>46134</v>
      </c>
      <c r="H18" s="16" t="s">
        <v>59</v>
      </c>
      <c r="I18" s="17"/>
      <c r="J18" s="18">
        <v>284650.88</v>
      </c>
    </row>
    <row r="19" spans="2:10" x14ac:dyDescent="0.25">
      <c r="B19" s="7">
        <v>46097</v>
      </c>
      <c r="C19" s="8">
        <v>498</v>
      </c>
      <c r="D19" s="9"/>
      <c r="E19" s="10">
        <v>25.5</v>
      </c>
      <c r="F19" s="33">
        <f t="shared" si="0"/>
        <v>12699</v>
      </c>
      <c r="G19" s="19"/>
      <c r="H19" s="16"/>
      <c r="I19" s="17"/>
      <c r="J19" s="18"/>
    </row>
    <row r="20" spans="2:10" x14ac:dyDescent="0.25">
      <c r="B20" s="7">
        <v>46098</v>
      </c>
      <c r="C20" s="8">
        <v>509</v>
      </c>
      <c r="D20" s="9"/>
      <c r="E20" s="10">
        <v>25.5</v>
      </c>
      <c r="F20" s="33">
        <f t="shared" si="0"/>
        <v>12979.5</v>
      </c>
      <c r="G20" s="19"/>
      <c r="H20" s="16"/>
      <c r="I20" s="17"/>
      <c r="J20" s="18"/>
    </row>
    <row r="21" spans="2:10" x14ac:dyDescent="0.25">
      <c r="B21" s="7">
        <v>46099</v>
      </c>
      <c r="C21" s="8">
        <v>503</v>
      </c>
      <c r="D21" s="9"/>
      <c r="E21" s="10">
        <v>25.5</v>
      </c>
      <c r="F21" s="33">
        <f t="shared" si="0"/>
        <v>12826.5</v>
      </c>
      <c r="G21" s="19"/>
      <c r="H21" s="16"/>
      <c r="I21" s="17"/>
      <c r="J21" s="18"/>
    </row>
    <row r="22" spans="2:10" x14ac:dyDescent="0.25">
      <c r="B22" s="7">
        <v>46100</v>
      </c>
      <c r="C22" s="8">
        <v>504</v>
      </c>
      <c r="D22" s="9"/>
      <c r="E22" s="10">
        <v>25.5</v>
      </c>
      <c r="F22" s="33">
        <f t="shared" si="0"/>
        <v>12852</v>
      </c>
      <c r="G22" s="19"/>
      <c r="H22" s="16"/>
      <c r="I22" s="17"/>
      <c r="J22" s="18"/>
    </row>
    <row r="23" spans="2:10" x14ac:dyDescent="0.25">
      <c r="B23" s="7">
        <v>46101</v>
      </c>
      <c r="C23" s="8">
        <v>459</v>
      </c>
      <c r="D23" s="9"/>
      <c r="E23" s="10">
        <v>25.5</v>
      </c>
      <c r="F23" s="33">
        <f t="shared" si="0"/>
        <v>11704.5</v>
      </c>
      <c r="G23" s="19"/>
      <c r="H23" s="16"/>
      <c r="I23" s="17"/>
      <c r="J23" s="18"/>
    </row>
    <row r="24" spans="2:10" x14ac:dyDescent="0.25">
      <c r="B24" s="7">
        <v>46102</v>
      </c>
      <c r="C24" s="8">
        <v>547</v>
      </c>
      <c r="D24" s="9"/>
      <c r="E24" s="10">
        <v>25.5</v>
      </c>
      <c r="F24" s="33">
        <f t="shared" si="0"/>
        <v>13948.5</v>
      </c>
      <c r="G24" s="19"/>
      <c r="H24" s="16"/>
      <c r="I24" s="17"/>
      <c r="J24" s="18"/>
    </row>
    <row r="25" spans="2:10" x14ac:dyDescent="0.25">
      <c r="B25" s="7">
        <v>46103</v>
      </c>
      <c r="C25" s="8">
        <v>522</v>
      </c>
      <c r="D25" s="9"/>
      <c r="E25" s="10">
        <v>25.5</v>
      </c>
      <c r="F25" s="33">
        <f t="shared" si="0"/>
        <v>13311</v>
      </c>
      <c r="G25" s="19"/>
      <c r="H25" s="16"/>
      <c r="I25" s="17"/>
      <c r="J25" s="18"/>
    </row>
    <row r="26" spans="2:10" x14ac:dyDescent="0.25">
      <c r="B26" s="7">
        <v>46104</v>
      </c>
      <c r="C26" s="8">
        <v>526</v>
      </c>
      <c r="D26" s="9"/>
      <c r="E26" s="10">
        <v>25.5</v>
      </c>
      <c r="F26" s="33">
        <f t="shared" si="0"/>
        <v>13413</v>
      </c>
      <c r="G26" s="19"/>
      <c r="H26" s="16"/>
      <c r="I26" s="17"/>
      <c r="J26" s="18"/>
    </row>
    <row r="27" spans="2:10" x14ac:dyDescent="0.25">
      <c r="B27" s="7">
        <v>46105</v>
      </c>
      <c r="C27" s="8">
        <v>502</v>
      </c>
      <c r="D27" s="9"/>
      <c r="E27" s="10">
        <v>25.5</v>
      </c>
      <c r="F27" s="33">
        <f t="shared" si="0"/>
        <v>12801</v>
      </c>
      <c r="G27" s="19"/>
      <c r="H27" s="16"/>
      <c r="I27" s="17"/>
      <c r="J27" s="18"/>
    </row>
    <row r="28" spans="2:10" x14ac:dyDescent="0.25">
      <c r="B28" s="7">
        <v>46106</v>
      </c>
      <c r="C28" s="8">
        <v>497</v>
      </c>
      <c r="D28" s="9"/>
      <c r="E28" s="10">
        <v>25.5</v>
      </c>
      <c r="F28" s="33">
        <f t="shared" si="0"/>
        <v>12673.5</v>
      </c>
      <c r="G28" s="19"/>
      <c r="H28" s="16"/>
      <c r="I28" s="17"/>
      <c r="J28" s="18"/>
    </row>
    <row r="29" spans="2:10" x14ac:dyDescent="0.25">
      <c r="B29" s="7">
        <v>46107</v>
      </c>
      <c r="C29" s="8">
        <v>503</v>
      </c>
      <c r="D29" s="9"/>
      <c r="E29" s="10">
        <v>25.5</v>
      </c>
      <c r="F29" s="33">
        <f t="shared" si="0"/>
        <v>12826.5</v>
      </c>
      <c r="G29" s="19"/>
      <c r="H29" s="16"/>
      <c r="I29" s="17"/>
      <c r="J29" s="18"/>
    </row>
    <row r="30" spans="2:10" x14ac:dyDescent="0.25">
      <c r="B30" s="7">
        <v>46108</v>
      </c>
      <c r="C30" s="8">
        <v>494</v>
      </c>
      <c r="D30" s="9"/>
      <c r="E30" s="10">
        <v>25.5</v>
      </c>
      <c r="F30" s="33">
        <f t="shared" si="0"/>
        <v>12597</v>
      </c>
      <c r="G30" s="19"/>
      <c r="H30" s="16"/>
      <c r="I30" s="17"/>
      <c r="J30" s="18"/>
    </row>
    <row r="31" spans="2:10" x14ac:dyDescent="0.25">
      <c r="B31" s="7">
        <v>46109</v>
      </c>
      <c r="C31" s="8">
        <v>473</v>
      </c>
      <c r="D31" s="9"/>
      <c r="E31" s="10">
        <v>25.5</v>
      </c>
      <c r="F31" s="33">
        <f t="shared" si="0"/>
        <v>12061.5</v>
      </c>
      <c r="G31" s="19"/>
      <c r="H31" s="16"/>
      <c r="I31" s="17"/>
      <c r="J31" s="18"/>
    </row>
    <row r="32" spans="2:10" x14ac:dyDescent="0.25">
      <c r="B32" s="7">
        <v>46110</v>
      </c>
      <c r="C32" s="8">
        <v>496</v>
      </c>
      <c r="D32" s="9"/>
      <c r="E32" s="10">
        <v>25.5</v>
      </c>
      <c r="F32" s="33">
        <f t="shared" si="0"/>
        <v>12648</v>
      </c>
      <c r="G32" s="19"/>
      <c r="H32" s="16"/>
      <c r="I32" s="17"/>
      <c r="J32" s="18"/>
    </row>
    <row r="33" spans="2:12" x14ac:dyDescent="0.25">
      <c r="B33" s="7">
        <v>46111</v>
      </c>
      <c r="C33" s="8">
        <v>479</v>
      </c>
      <c r="D33" s="9"/>
      <c r="E33" s="10">
        <v>25.5</v>
      </c>
      <c r="F33" s="33">
        <f t="shared" si="0"/>
        <v>12214.5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485</v>
      </c>
      <c r="D34" s="45"/>
      <c r="E34" s="10">
        <v>25.5</v>
      </c>
      <c r="F34" s="47">
        <f t="shared" si="0"/>
        <v>12367.5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15575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397162.50184099993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397162.5</v>
      </c>
      <c r="L36" s="31">
        <f>J36-J4-J5-J6</f>
        <v>384862.37737499998</v>
      </c>
    </row>
    <row r="37" spans="2:12" x14ac:dyDescent="0.25">
      <c r="B37" s="26" t="s">
        <v>14</v>
      </c>
      <c r="C37" s="30">
        <f>C35</f>
        <v>15575</v>
      </c>
      <c r="D37" s="9">
        <f>D35/1.03</f>
        <v>0</v>
      </c>
      <c r="E37" s="10"/>
      <c r="F37" s="33">
        <f>SUM(F4:F36)</f>
        <v>397162.5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-1.8409999320283532E-3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B0088-3BC5-4D3A-8435-050E0571E2FD}">
  <dimension ref="B1:AC43"/>
  <sheetViews>
    <sheetView tabSelected="1" zoomScale="85" zoomScaleNormal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200000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46113</v>
      </c>
      <c r="C4" s="8">
        <v>483</v>
      </c>
      <c r="D4" s="9"/>
      <c r="E4" s="10">
        <v>25.5</v>
      </c>
      <c r="F4" s="33">
        <f>E4*C4</f>
        <v>12316.5</v>
      </c>
      <c r="G4" s="11"/>
      <c r="H4" s="12" t="s">
        <v>6</v>
      </c>
      <c r="I4" s="13">
        <v>0.01</v>
      </c>
      <c r="J4" s="14">
        <f>(F36+F37)*I4</f>
        <v>3797.46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46114</v>
      </c>
      <c r="C5" s="8">
        <v>490</v>
      </c>
      <c r="D5" s="9"/>
      <c r="E5" s="10">
        <v>25.5</v>
      </c>
      <c r="F5" s="33">
        <f t="shared" ref="F5:F34" si="0">E5*C5</f>
        <v>12495</v>
      </c>
      <c r="G5" s="11"/>
      <c r="H5" s="12" t="s">
        <v>7</v>
      </c>
      <c r="I5" s="13">
        <v>1E-3</v>
      </c>
      <c r="J5" s="14">
        <f>(F36+F37-J4-J6)*I5</f>
        <v>375.94853999999998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46115</v>
      </c>
      <c r="C6" s="8">
        <v>497</v>
      </c>
      <c r="D6" s="9"/>
      <c r="E6" s="10">
        <v>25.5</v>
      </c>
      <c r="F6" s="33">
        <f t="shared" si="0"/>
        <v>12673.5</v>
      </c>
      <c r="G6" s="11"/>
      <c r="H6" s="12" t="s">
        <v>8</v>
      </c>
      <c r="I6" s="13"/>
      <c r="J6" s="14"/>
      <c r="L6" s="55" t="s">
        <v>45</v>
      </c>
      <c r="M6" s="55" t="s">
        <v>41</v>
      </c>
      <c r="N6" s="56">
        <v>-100000</v>
      </c>
    </row>
    <row r="7" spans="2:29" x14ac:dyDescent="0.25">
      <c r="B7" s="7">
        <v>46116</v>
      </c>
      <c r="C7" s="8">
        <v>492</v>
      </c>
      <c r="D7" s="9"/>
      <c r="E7" s="10">
        <v>25.5</v>
      </c>
      <c r="F7" s="33">
        <f t="shared" si="0"/>
        <v>12546</v>
      </c>
      <c r="G7" s="11"/>
      <c r="H7" s="12" t="s">
        <v>9</v>
      </c>
      <c r="I7" s="13"/>
      <c r="J7" s="14">
        <f>'MART 2026'!J39*-1</f>
        <v>1.8409999320283532E-3</v>
      </c>
      <c r="L7" s="55" t="s">
        <v>46</v>
      </c>
      <c r="M7" s="55" t="s">
        <v>42</v>
      </c>
      <c r="N7" s="56">
        <v>-100000</v>
      </c>
    </row>
    <row r="8" spans="2:29" x14ac:dyDescent="0.25">
      <c r="B8" s="7">
        <v>46117</v>
      </c>
      <c r="C8" s="8">
        <v>507</v>
      </c>
      <c r="D8" s="9"/>
      <c r="E8" s="10">
        <v>25.5</v>
      </c>
      <c r="F8" s="33">
        <f t="shared" si="0"/>
        <v>12928.5</v>
      </c>
      <c r="G8" s="15"/>
      <c r="H8" s="17"/>
      <c r="I8" s="17"/>
      <c r="J8" s="18"/>
      <c r="L8" s="60">
        <v>46015</v>
      </c>
      <c r="M8" s="13" t="s">
        <v>35</v>
      </c>
      <c r="N8" s="61">
        <v>400000</v>
      </c>
    </row>
    <row r="9" spans="2:29" x14ac:dyDescent="0.25">
      <c r="B9" s="7">
        <v>46118</v>
      </c>
      <c r="C9" s="8">
        <v>482</v>
      </c>
      <c r="D9" s="9"/>
      <c r="E9" s="10">
        <v>25.5</v>
      </c>
      <c r="F9" s="33">
        <f t="shared" si="0"/>
        <v>12291</v>
      </c>
      <c r="G9" s="15"/>
      <c r="H9" s="16"/>
      <c r="I9" s="17"/>
      <c r="J9" s="18"/>
      <c r="L9" s="55" t="s">
        <v>47</v>
      </c>
      <c r="M9" s="55" t="s">
        <v>39</v>
      </c>
      <c r="N9" s="56">
        <v>-100000</v>
      </c>
    </row>
    <row r="10" spans="2:29" x14ac:dyDescent="0.25">
      <c r="B10" s="7">
        <v>46119</v>
      </c>
      <c r="C10" s="8">
        <v>501</v>
      </c>
      <c r="D10" s="9"/>
      <c r="E10" s="10">
        <v>25.5</v>
      </c>
      <c r="F10" s="33">
        <f t="shared" si="0"/>
        <v>12775.5</v>
      </c>
      <c r="G10" s="15"/>
      <c r="H10" s="16" t="s">
        <v>57</v>
      </c>
      <c r="I10" s="17"/>
      <c r="J10" s="18">
        <v>100000</v>
      </c>
      <c r="L10" s="55" t="s">
        <v>48</v>
      </c>
      <c r="M10" s="55" t="s">
        <v>40</v>
      </c>
      <c r="N10" s="56">
        <v>-100000</v>
      </c>
    </row>
    <row r="11" spans="2:29" x14ac:dyDescent="0.25">
      <c r="B11" s="7">
        <v>46120</v>
      </c>
      <c r="C11" s="8">
        <v>492</v>
      </c>
      <c r="D11" s="9"/>
      <c r="E11" s="10">
        <v>25.5</v>
      </c>
      <c r="F11" s="33">
        <f t="shared" si="0"/>
        <v>12546</v>
      </c>
      <c r="G11" s="19"/>
      <c r="H11" s="16"/>
      <c r="I11" s="17"/>
      <c r="J11" s="18"/>
      <c r="L11" s="17" t="s">
        <v>49</v>
      </c>
      <c r="M11" s="17" t="s">
        <v>41</v>
      </c>
      <c r="N11" s="57"/>
    </row>
    <row r="12" spans="2:29" x14ac:dyDescent="0.25">
      <c r="B12" s="7">
        <v>46121</v>
      </c>
      <c r="C12" s="8">
        <v>507</v>
      </c>
      <c r="D12" s="9"/>
      <c r="E12" s="10">
        <v>25.5</v>
      </c>
      <c r="F12" s="33">
        <f t="shared" si="0"/>
        <v>12928.5</v>
      </c>
      <c r="G12" s="19"/>
      <c r="H12" s="16"/>
      <c r="I12" s="17"/>
      <c r="J12" s="18"/>
      <c r="L12" s="17" t="s">
        <v>50</v>
      </c>
      <c r="M12" s="17" t="s">
        <v>42</v>
      </c>
      <c r="N12" s="57"/>
    </row>
    <row r="13" spans="2:29" x14ac:dyDescent="0.25">
      <c r="B13" s="7">
        <v>46122</v>
      </c>
      <c r="C13" s="8">
        <v>504</v>
      </c>
      <c r="D13" s="9"/>
      <c r="E13" s="10">
        <v>25.5</v>
      </c>
      <c r="F13" s="33">
        <f t="shared" si="0"/>
        <v>12852</v>
      </c>
      <c r="G13" s="19"/>
      <c r="H13" s="16"/>
      <c r="I13" s="17"/>
      <c r="J13" s="18"/>
    </row>
    <row r="14" spans="2:29" x14ac:dyDescent="0.25">
      <c r="B14" s="7">
        <v>46123</v>
      </c>
      <c r="C14" s="8">
        <v>498</v>
      </c>
      <c r="D14" s="9"/>
      <c r="E14" s="10">
        <v>25.5</v>
      </c>
      <c r="F14" s="33">
        <f t="shared" si="0"/>
        <v>12699</v>
      </c>
      <c r="G14" s="19"/>
      <c r="H14" s="16"/>
      <c r="I14" s="17"/>
      <c r="J14" s="18"/>
    </row>
    <row r="15" spans="2:29" x14ac:dyDescent="0.25">
      <c r="B15" s="7">
        <v>46124</v>
      </c>
      <c r="C15" s="8">
        <v>478</v>
      </c>
      <c r="D15" s="9"/>
      <c r="E15" s="10">
        <v>25.5</v>
      </c>
      <c r="F15" s="33">
        <f t="shared" si="0"/>
        <v>12189</v>
      </c>
      <c r="G15" s="19"/>
      <c r="H15" s="16"/>
      <c r="I15" s="17"/>
      <c r="J15" s="18"/>
    </row>
    <row r="16" spans="2:29" x14ac:dyDescent="0.25">
      <c r="B16" s="7">
        <v>46125</v>
      </c>
      <c r="C16" s="8">
        <v>489</v>
      </c>
      <c r="D16" s="9"/>
      <c r="E16" s="10">
        <v>25.5</v>
      </c>
      <c r="F16" s="33">
        <f t="shared" si="0"/>
        <v>12469.5</v>
      </c>
      <c r="G16" s="19"/>
      <c r="H16" s="16"/>
      <c r="I16" s="17"/>
      <c r="J16" s="18"/>
    </row>
    <row r="17" spans="2:10" x14ac:dyDescent="0.25">
      <c r="B17" s="7">
        <v>46126</v>
      </c>
      <c r="C17" s="8">
        <v>486</v>
      </c>
      <c r="D17" s="9"/>
      <c r="E17" s="10">
        <v>25.5</v>
      </c>
      <c r="F17" s="33">
        <f t="shared" si="0"/>
        <v>12393</v>
      </c>
      <c r="G17" s="19"/>
      <c r="H17" s="16"/>
      <c r="I17" s="17"/>
      <c r="J17" s="18"/>
    </row>
    <row r="18" spans="2:10" x14ac:dyDescent="0.25">
      <c r="B18" s="7">
        <v>46127</v>
      </c>
      <c r="C18" s="8">
        <v>477</v>
      </c>
      <c r="D18" s="9"/>
      <c r="E18" s="10">
        <v>25.5</v>
      </c>
      <c r="F18" s="33">
        <f t="shared" si="0"/>
        <v>12163.5</v>
      </c>
      <c r="G18" s="19"/>
      <c r="H18" s="16"/>
      <c r="I18" s="17"/>
      <c r="J18" s="18"/>
    </row>
    <row r="19" spans="2:10" x14ac:dyDescent="0.25">
      <c r="B19" s="7">
        <v>46128</v>
      </c>
      <c r="C19" s="8">
        <v>492</v>
      </c>
      <c r="D19" s="9"/>
      <c r="E19" s="10">
        <v>25.5</v>
      </c>
      <c r="F19" s="33">
        <f t="shared" si="0"/>
        <v>12546</v>
      </c>
      <c r="G19" s="19"/>
      <c r="H19" s="16"/>
      <c r="I19" s="17"/>
      <c r="J19" s="18"/>
    </row>
    <row r="20" spans="2:10" x14ac:dyDescent="0.25">
      <c r="B20" s="7">
        <v>46129</v>
      </c>
      <c r="C20" s="8">
        <v>498</v>
      </c>
      <c r="D20" s="9"/>
      <c r="E20" s="10">
        <v>25.5</v>
      </c>
      <c r="F20" s="33">
        <f t="shared" si="0"/>
        <v>12699</v>
      </c>
      <c r="G20" s="19"/>
      <c r="H20" s="16"/>
      <c r="I20" s="17"/>
      <c r="J20" s="18"/>
    </row>
    <row r="21" spans="2:10" x14ac:dyDescent="0.25">
      <c r="B21" s="7">
        <v>46130</v>
      </c>
      <c r="C21" s="8">
        <v>516</v>
      </c>
      <c r="D21" s="9"/>
      <c r="E21" s="10">
        <v>25.5</v>
      </c>
      <c r="F21" s="33">
        <f t="shared" si="0"/>
        <v>13158</v>
      </c>
      <c r="G21" s="19"/>
      <c r="H21" s="16"/>
      <c r="I21" s="17"/>
      <c r="J21" s="18"/>
    </row>
    <row r="22" spans="2:10" x14ac:dyDescent="0.25">
      <c r="B22" s="7">
        <v>46131</v>
      </c>
      <c r="C22" s="8">
        <v>493</v>
      </c>
      <c r="D22" s="9"/>
      <c r="E22" s="10">
        <v>25.5</v>
      </c>
      <c r="F22" s="33">
        <f t="shared" si="0"/>
        <v>12571.5</v>
      </c>
      <c r="G22" s="19"/>
      <c r="H22" s="16"/>
      <c r="I22" s="17"/>
      <c r="J22" s="18"/>
    </row>
    <row r="23" spans="2:10" x14ac:dyDescent="0.25">
      <c r="B23" s="7">
        <v>46132</v>
      </c>
      <c r="C23" s="8">
        <v>501</v>
      </c>
      <c r="D23" s="9"/>
      <c r="E23" s="10">
        <v>25.5</v>
      </c>
      <c r="F23" s="33">
        <f t="shared" si="0"/>
        <v>12775.5</v>
      </c>
      <c r="G23" s="19"/>
      <c r="H23" s="16"/>
      <c r="I23" s="17"/>
      <c r="J23" s="18"/>
    </row>
    <row r="24" spans="2:10" x14ac:dyDescent="0.25">
      <c r="B24" s="7">
        <v>46133</v>
      </c>
      <c r="C24" s="8">
        <v>488</v>
      </c>
      <c r="D24" s="9"/>
      <c r="E24" s="10">
        <v>25.5</v>
      </c>
      <c r="F24" s="33">
        <f t="shared" si="0"/>
        <v>12444</v>
      </c>
      <c r="G24" s="19"/>
      <c r="H24" s="16"/>
      <c r="I24" s="17"/>
      <c r="J24" s="18"/>
    </row>
    <row r="25" spans="2:10" x14ac:dyDescent="0.25">
      <c r="B25" s="7">
        <v>46134</v>
      </c>
      <c r="C25" s="8">
        <v>496</v>
      </c>
      <c r="D25" s="9"/>
      <c r="E25" s="10">
        <v>25.5</v>
      </c>
      <c r="F25" s="33">
        <f t="shared" si="0"/>
        <v>12648</v>
      </c>
      <c r="G25" s="19"/>
      <c r="H25" s="16"/>
      <c r="I25" s="17"/>
      <c r="J25" s="18"/>
    </row>
    <row r="26" spans="2:10" x14ac:dyDescent="0.25">
      <c r="B26" s="7">
        <v>46135</v>
      </c>
      <c r="C26" s="8">
        <v>501</v>
      </c>
      <c r="D26" s="9"/>
      <c r="E26" s="10">
        <v>25.5</v>
      </c>
      <c r="F26" s="33">
        <f t="shared" si="0"/>
        <v>12775.5</v>
      </c>
      <c r="G26" s="19"/>
      <c r="H26" s="16"/>
      <c r="I26" s="17"/>
      <c r="J26" s="18"/>
    </row>
    <row r="27" spans="2:10" x14ac:dyDescent="0.25">
      <c r="B27" s="7">
        <v>46136</v>
      </c>
      <c r="C27" s="8">
        <v>500</v>
      </c>
      <c r="D27" s="9"/>
      <c r="E27" s="10">
        <v>25.5</v>
      </c>
      <c r="F27" s="33">
        <f t="shared" si="0"/>
        <v>12750</v>
      </c>
      <c r="G27" s="19"/>
      <c r="H27" s="16"/>
      <c r="I27" s="17"/>
      <c r="J27" s="18"/>
    </row>
    <row r="28" spans="2:10" x14ac:dyDescent="0.25">
      <c r="B28" s="7">
        <v>46137</v>
      </c>
      <c r="C28" s="8">
        <v>491</v>
      </c>
      <c r="D28" s="9"/>
      <c r="E28" s="10">
        <v>25.5</v>
      </c>
      <c r="F28" s="33">
        <f t="shared" si="0"/>
        <v>12520.5</v>
      </c>
      <c r="G28" s="19"/>
      <c r="H28" s="16"/>
      <c r="I28" s="17"/>
      <c r="J28" s="18"/>
    </row>
    <row r="29" spans="2:10" x14ac:dyDescent="0.25">
      <c r="B29" s="7">
        <v>46138</v>
      </c>
      <c r="C29" s="8">
        <v>503</v>
      </c>
      <c r="D29" s="9"/>
      <c r="E29" s="10">
        <v>25.5</v>
      </c>
      <c r="F29" s="33">
        <f t="shared" si="0"/>
        <v>12826.5</v>
      </c>
      <c r="G29" s="19"/>
      <c r="H29" s="16"/>
      <c r="I29" s="17"/>
      <c r="J29" s="18"/>
    </row>
    <row r="30" spans="2:10" x14ac:dyDescent="0.25">
      <c r="B30" s="7">
        <v>46139</v>
      </c>
      <c r="C30" s="8">
        <v>504</v>
      </c>
      <c r="D30" s="9"/>
      <c r="E30" s="10">
        <v>25.5</v>
      </c>
      <c r="F30" s="33">
        <f t="shared" si="0"/>
        <v>12852</v>
      </c>
      <c r="G30" s="19"/>
      <c r="H30" s="16"/>
      <c r="I30" s="17"/>
      <c r="J30" s="18"/>
    </row>
    <row r="31" spans="2:10" x14ac:dyDescent="0.25">
      <c r="B31" s="7">
        <v>46140</v>
      </c>
      <c r="C31" s="8">
        <v>493</v>
      </c>
      <c r="D31" s="9"/>
      <c r="E31" s="10">
        <v>25.5</v>
      </c>
      <c r="F31" s="33">
        <f t="shared" si="0"/>
        <v>12571.5</v>
      </c>
      <c r="G31" s="19"/>
      <c r="H31" s="16"/>
      <c r="I31" s="17"/>
      <c r="J31" s="18"/>
    </row>
    <row r="32" spans="2:10" x14ac:dyDescent="0.25">
      <c r="B32" s="7">
        <v>46141</v>
      </c>
      <c r="C32" s="8">
        <v>507</v>
      </c>
      <c r="D32" s="9"/>
      <c r="E32" s="10">
        <v>25.5</v>
      </c>
      <c r="F32" s="33">
        <f t="shared" si="0"/>
        <v>12928.5</v>
      </c>
      <c r="G32" s="19"/>
      <c r="H32" s="16"/>
      <c r="I32" s="17"/>
      <c r="J32" s="18"/>
    </row>
    <row r="33" spans="2:12" x14ac:dyDescent="0.25">
      <c r="B33" s="7">
        <v>46142</v>
      </c>
      <c r="C33" s="8">
        <v>526</v>
      </c>
      <c r="D33" s="9"/>
      <c r="E33" s="10">
        <v>25.5</v>
      </c>
      <c r="F33" s="33">
        <f t="shared" si="0"/>
        <v>13413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14892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104173.41038099994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379746</v>
      </c>
      <c r="L36" s="31">
        <f>J36-J4-J5-J6</f>
        <v>375572.59145999997</v>
      </c>
    </row>
    <row r="37" spans="2:12" x14ac:dyDescent="0.25">
      <c r="B37" s="26" t="s">
        <v>14</v>
      </c>
      <c r="C37" s="30">
        <f>C35</f>
        <v>14892</v>
      </c>
      <c r="D37" s="9">
        <f>D35/1.03</f>
        <v>0</v>
      </c>
      <c r="E37" s="10"/>
      <c r="F37" s="33">
        <f>SUM(F4:F36)</f>
        <v>379746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275572.58961900009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CAE0-5F95-47C7-AD1C-E56AE643F23A}">
  <dimension ref="B1:AC43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100000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55" t="s">
        <v>45</v>
      </c>
      <c r="M6" s="55" t="s">
        <v>41</v>
      </c>
      <c r="N6" s="56">
        <v>-100000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-275572.58961900009</v>
      </c>
      <c r="L7" s="55" t="s">
        <v>46</v>
      </c>
      <c r="M7" s="55" t="s">
        <v>42</v>
      </c>
      <c r="N7" s="56">
        <v>-100000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7"/>
      <c r="I8" s="17"/>
      <c r="J8" s="18"/>
      <c r="L8" s="60">
        <v>46015</v>
      </c>
      <c r="M8" s="13" t="s">
        <v>35</v>
      </c>
      <c r="N8" s="61">
        <v>400000</v>
      </c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55" t="s">
        <v>47</v>
      </c>
      <c r="M9" s="55" t="s">
        <v>39</v>
      </c>
      <c r="N9" s="56">
        <v>-100000</v>
      </c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 t="s">
        <v>58</v>
      </c>
      <c r="I10" s="17"/>
      <c r="J10" s="18">
        <v>100000</v>
      </c>
      <c r="L10" s="55" t="s">
        <v>48</v>
      </c>
      <c r="M10" s="55" t="s">
        <v>40</v>
      </c>
      <c r="N10" s="56">
        <v>-100000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55" t="s">
        <v>49</v>
      </c>
      <c r="M11" s="55" t="s">
        <v>41</v>
      </c>
      <c r="N11" s="56">
        <v>-100000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17" t="s">
        <v>50</v>
      </c>
      <c r="M12" s="17" t="s">
        <v>42</v>
      </c>
      <c r="N12" s="57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-175572.58961900009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175572.58961900009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6BCE-8787-46E4-A9AD-C5D3603AED1A}">
  <dimension ref="B1:AC43"/>
  <sheetViews>
    <sheetView zoomScale="85" zoomScaleNormal="85" workbookViewId="0">
      <selection activeCell="H11" sqref="H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SUM(N3:N17)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45987</v>
      </c>
      <c r="M3" s="53" t="s">
        <v>36</v>
      </c>
      <c r="N3" s="54">
        <v>400000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5" t="s">
        <v>37</v>
      </c>
      <c r="M4" s="55" t="s">
        <v>39</v>
      </c>
      <c r="N4" s="56">
        <v>-100000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5" t="s">
        <v>44</v>
      </c>
      <c r="M5" s="55" t="s">
        <v>40</v>
      </c>
      <c r="N5" s="56">
        <v>-100000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55" t="s">
        <v>45</v>
      </c>
      <c r="M6" s="55" t="s">
        <v>41</v>
      </c>
      <c r="N6" s="56">
        <v>-100000</v>
      </c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-175572.58961900009</v>
      </c>
      <c r="L7" s="55" t="s">
        <v>46</v>
      </c>
      <c r="M7" s="55" t="s">
        <v>42</v>
      </c>
      <c r="N7" s="56">
        <v>-100000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7"/>
      <c r="I8" s="17"/>
      <c r="J8" s="18"/>
      <c r="L8" s="60">
        <v>46015</v>
      </c>
      <c r="M8" s="13" t="s">
        <v>35</v>
      </c>
      <c r="N8" s="61">
        <v>400000</v>
      </c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55" t="s">
        <v>47</v>
      </c>
      <c r="M9" s="55" t="s">
        <v>39</v>
      </c>
      <c r="N9" s="56">
        <v>-100000</v>
      </c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 t="s">
        <v>60</v>
      </c>
      <c r="I10" s="17"/>
      <c r="J10" s="18">
        <v>100000</v>
      </c>
      <c r="L10" s="55" t="s">
        <v>48</v>
      </c>
      <c r="M10" s="55" t="s">
        <v>40</v>
      </c>
      <c r="N10" s="56">
        <v>-100000</v>
      </c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L11" s="55" t="s">
        <v>49</v>
      </c>
      <c r="M11" s="55" t="s">
        <v>41</v>
      </c>
      <c r="N11" s="56">
        <v>-100000</v>
      </c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55" t="s">
        <v>50</v>
      </c>
      <c r="M12" s="55" t="s">
        <v>42</v>
      </c>
      <c r="N12" s="56">
        <v>-100000</v>
      </c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-75572.589619000093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75572.589619000093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53C6-FD14-46F9-8758-6D471AB09A3E}">
  <dimension ref="B1:AC43"/>
  <sheetViews>
    <sheetView zoomScale="85" zoomScaleNormal="85" workbookViewId="0">
      <selection activeCell="N7" sqref="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5.5703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SUM(N3:N11)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73" t="s">
        <v>34</v>
      </c>
      <c r="M2" s="74"/>
      <c r="N2" s="75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46204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46205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46206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46207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'HAZİRAN 2026'!J39*-1</f>
        <v>-75572.589619000093</v>
      </c>
    </row>
    <row r="8" spans="2:29" x14ac:dyDescent="0.25">
      <c r="B8" s="7">
        <v>46208</v>
      </c>
      <c r="C8" s="8"/>
      <c r="D8" s="9"/>
      <c r="E8" s="10">
        <v>25.5</v>
      </c>
      <c r="F8" s="33">
        <f t="shared" si="0"/>
        <v>0</v>
      </c>
      <c r="G8" s="15"/>
      <c r="H8" s="17"/>
      <c r="I8" s="17"/>
      <c r="J8" s="18"/>
    </row>
    <row r="9" spans="2:29" x14ac:dyDescent="0.25">
      <c r="B9" s="7">
        <v>46209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46210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46211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46212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46213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46214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46215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46216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46217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46218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46219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46220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46221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46222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46223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46224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46225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46226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46227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46228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46229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46230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46231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46232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46233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46234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8" t="s">
        <v>11</v>
      </c>
      <c r="I35" s="68"/>
      <c r="J35" s="25">
        <f>SUM(J4:J34)</f>
        <v>-75572.589619000093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4"/>
      <c r="F39" s="35"/>
      <c r="G39" s="28"/>
      <c r="H39" s="72" t="s">
        <v>17</v>
      </c>
      <c r="I39" s="72"/>
      <c r="J39" s="29">
        <f>J36+J37+J38-J35</f>
        <v>75572.589619000093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2026-04-30T10:22:35Z</dcterms:modified>
</cp:coreProperties>
</file>